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12" activeTab="15"/>
  </bookViews>
  <sheets>
    <sheet name="пр.1нормативы" sheetId="43" r:id="rId1"/>
    <sheet name="пр.2подвид" sheetId="44" r:id="rId2"/>
    <sheet name="пр.3РПР2022" sheetId="2" r:id="rId3"/>
    <sheet name="пр.4ЦСР2022" sheetId="9" r:id="rId4"/>
    <sheet name="пр.5вед2022" sheetId="4" r:id="rId5"/>
    <sheet name="пр.6публичн" sheetId="41" r:id="rId6"/>
    <sheet name="пр.7дотация2022" sheetId="13" r:id="rId7"/>
    <sheet name="пр.8администр2021" sheetId="15" r:id="rId8"/>
    <sheet name="пр.9военкомат2022" sheetId="37" r:id="rId9"/>
    <sheet name="пр.10благоустр" sheetId="33" r:id="rId10"/>
    <sheet name="пр.11сбаланс" sheetId="40" r:id="rId11"/>
    <sheet name="пр.12ЦП2022" sheetId="21" r:id="rId12"/>
    <sheet name="пр.13капвложения" sheetId="46" r:id="rId13"/>
    <sheet name="пр.14ист2022" sheetId="22" r:id="rId14"/>
    <sheet name="пр.15заимст2022" sheetId="24" r:id="rId15"/>
    <sheet name="пр.22гарантии" sheetId="47" r:id="rId16"/>
  </sheets>
  <definedNames>
    <definedName name="_xlnm.Print_Area" localSheetId="2">пр.3РПР2022!$A$1:$H$420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3" l="1"/>
  <c r="D10" i="33"/>
  <c r="E10" i="33"/>
  <c r="F10" i="33"/>
  <c r="C11" i="41" l="1"/>
  <c r="D11" i="41"/>
  <c r="B11" i="41"/>
  <c r="B19" i="40" l="1"/>
  <c r="C20" i="15" l="1"/>
  <c r="D20" i="15"/>
  <c r="B20" i="15"/>
  <c r="C20" i="37" l="1"/>
  <c r="D20" i="37"/>
  <c r="C19" i="13" l="1"/>
  <c r="D19" i="13"/>
  <c r="G10" i="33" l="1"/>
  <c r="B20" i="37" l="1"/>
  <c r="B10" i="33" l="1"/>
  <c r="B19" i="13" l="1"/>
</calcChain>
</file>

<file path=xl/sharedStrings.xml><?xml version="1.0" encoding="utf-8"?>
<sst xmlns="http://schemas.openxmlformats.org/spreadsheetml/2006/main" count="3428" uniqueCount="455">
  <si>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</si>
  <si>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</si>
  <si>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</si>
  <si>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</si>
  <si>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</si>
  <si>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</si>
  <si>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</si>
  <si>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</si>
  <si>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</si>
  <si>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</si>
  <si>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</si>
  <si>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</si>
  <si>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</si>
  <si>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</si>
  <si>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</si>
  <si>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</si>
  <si>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</si>
  <si>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</si>
  <si>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</si>
  <si>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</si>
  <si>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</si>
  <si>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</si>
  <si>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</si>
  <si>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</si>
  <si>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</si>
  <si>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</si>
  <si>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</si>
  <si>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</si>
  <si>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</si>
  <si>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</si>
  <si>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</si>
  <si>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</si>
  <si>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</si>
  <si>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</si>
  <si>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</si>
  <si>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</si>
  <si>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</si>
  <si>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</si>
  <si>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</si>
  <si>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</si>
  <si>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</si>
  <si>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</si>
  <si>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</si>
  <si>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</si>
  <si>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</si>
  <si>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</si>
  <si>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</si>
  <si>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</si>
  <si>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</si>
  <si>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</si>
  <si>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ИТОГО</t>
  </si>
  <si>
    <t>Приложение 1</t>
  </si>
  <si>
    <t>Приложение 2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</si>
  <si>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</si>
  <si>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</si>
  <si>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</si>
  <si>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</si>
  <si>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</si>
  <si>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</si>
  <si>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</si>
  <si>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</si>
  <si>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</si>
  <si>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</si>
  <si>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</si>
  <si>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</si>
  <si>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</si>
  <si>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</si>
  <si>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</si>
  <si>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</si>
  <si>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</si>
  <si>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</si>
  <si>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Яркуль-Матюшкинское</t>
  </si>
  <si>
    <t>Наименование программы</t>
  </si>
  <si>
    <t>КЦСР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</si>
  <si>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</si>
  <si>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</si>
  <si>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</si>
  <si>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</si>
  <si>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</si>
  <si>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</si>
  <si>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</si>
  <si>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</si>
  <si>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</si>
  <si>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</si>
  <si>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</si>
  <si>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</si>
  <si>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</si>
  <si>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</si>
  <si>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</si>
  <si>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</si>
  <si>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</si>
  <si>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</si>
  <si>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</si>
  <si>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</si>
  <si>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</si>
  <si>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</si>
  <si>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</si>
  <si>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</si>
  <si>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</si>
  <si>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</si>
  <si>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</si>
  <si>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</si>
  <si>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</si>
  <si>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</si>
  <si>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</si>
  <si>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</si>
  <si>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</si>
  <si>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</si>
  <si>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</si>
  <si>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</si>
  <si>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Муниципальные  заимствования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</si>
  <si>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</si>
  <si>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</si>
  <si>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</si>
  <si>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</si>
  <si>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</si>
  <si>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</si>
  <si>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</si>
  <si>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</si>
  <si>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</si>
  <si>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</si>
  <si>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</si>
  <si>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</si>
  <si>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</si>
  <si>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</si>
  <si>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</si>
  <si>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</si>
  <si>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</si>
  <si>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</si>
  <si>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</si>
  <si>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</si>
  <si>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благоустройство общественных пространств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</si>
  <si>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</si>
  <si>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12"/>
        <color indexed="8"/>
        <rFont val="Times New Roman"/>
        <family val="1"/>
        <charset val="204"/>
      </rPr>
      <t>.</t>
    </r>
  </si>
  <si>
    <t>тыс. руб.</t>
  </si>
  <si>
    <t>тыс.руб.</t>
  </si>
  <si>
    <t>Субсидии некоммерческим организациям (за исключением государственных (муниципальных) учреждений)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</si>
  <si>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</si>
  <si>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</si>
  <si>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</si>
  <si>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</si>
  <si>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</si>
  <si>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Создание системы долговременного ухода за гражданами пожилого возраста и инвалидами</t>
  </si>
  <si>
    <t>Доплаты к пенсиям  муниципальных служащих</t>
  </si>
  <si>
    <t>придомовые территории</t>
  </si>
  <si>
    <t>Наименование вида доходов</t>
  </si>
  <si>
    <t>100,0 %</t>
  </si>
  <si>
    <t xml:space="preserve">нормативы отчислений в раайонный бюджет 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</si>
  <si>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</si>
  <si>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</si>
  <si>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</si>
  <si>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Налоги на совокупный доход</t>
  </si>
  <si>
    <t>100,0%</t>
  </si>
  <si>
    <t>0002130</t>
  </si>
  <si>
    <t>Муниципальное казенное общеобразовательное учреждение Усть-Таркского района " Еланская средняя общеобразовательная школа"</t>
  </si>
  <si>
    <t>0003130</t>
  </si>
  <si>
    <t>Муниципальное казенное общеобразовательное учреждение Усть-Таркского района " Дубровинская средняя общеобразовательная школа"</t>
  </si>
  <si>
    <t>0004130</t>
  </si>
  <si>
    <t>Муниципальное казенное общеобразовательное учреждение Усть-Таркского района " Козинская средняя общеобразовательная школа"</t>
  </si>
  <si>
    <t>0005130</t>
  </si>
  <si>
    <t>Муниципальное казенное общеобразовательное учреждение Усть-Таркского района " Кушаговская средняя общеобразовательная школа"</t>
  </si>
  <si>
    <t>0006130</t>
  </si>
  <si>
    <t>Муниципальное казенное общеобразовательное учреждение Усть-Таркского района " Побединская средняя общеобразовательня школа"</t>
  </si>
  <si>
    <t>0007130</t>
  </si>
  <si>
    <t>Муниципальное казенное общеобразовательное учреждение Усть-Таркского района " Новоникольская средняя общеобразовательная школа"</t>
  </si>
  <si>
    <t>0008130</t>
  </si>
  <si>
    <t>009130</t>
  </si>
  <si>
    <t>Муниципальное казенное общеобразовательное учреждение Усть-Таркского района "Щербаковская средняя общеобразовательная школа"</t>
  </si>
  <si>
    <t>0010130</t>
  </si>
  <si>
    <t>Муниципальное казенное общеобразовательное учреждение Усть-Таркского района "Яркуль-Матюшкинская средняя общеобразовательная школа"</t>
  </si>
  <si>
    <t>0011130</t>
  </si>
  <si>
    <t>Муниципальное казенное общеобразовательное учреждение Усть-Таркского района "Яркульская средняя общеобразовательная школа"</t>
  </si>
  <si>
    <t>0012130</t>
  </si>
  <si>
    <t>Муниципальное казенное общеобразовательное учреждение Усть-Таркского района "Новосилишинская средняя общеобразовательная школа"</t>
  </si>
  <si>
    <t>0013130</t>
  </si>
  <si>
    <t>Муниципальное казенное общеобразовательное учреждение Усть-Таркского района "Угуйская средняя общеобразовательная школа"</t>
  </si>
  <si>
    <t>0014130</t>
  </si>
  <si>
    <t>Муниципальное казенное общеобразовательное учреждение Усть-Таркского района "Камышевская средняя общеобразовательная школа"</t>
  </si>
  <si>
    <t>0015130</t>
  </si>
  <si>
    <t>Муниципальное казенное общеобразовательное учреждение Усть-Таркского района "Верхне-Омская основная  общеобразовательная школа"</t>
  </si>
  <si>
    <t>0016130</t>
  </si>
  <si>
    <t>Муниципальное казенное общеобразовательное учреждение Усть-Таркского района "Богословская основная  общеобразовательная школа"</t>
  </si>
  <si>
    <t>0019130</t>
  </si>
  <si>
    <t>Муниципальное казенное  дошкольное общеобразовательное учреждение Усть-Таркский детский сад "Колосок"</t>
  </si>
  <si>
    <t>0020130</t>
  </si>
  <si>
    <t>Муниципальное казенное  дошкольное общеобразовательное учреждение Усть-Таркский детский сад "Солнышко"</t>
  </si>
  <si>
    <t>0021130</t>
  </si>
  <si>
    <t>Муниципальное казенное  дошкольное общеобразовательное учреждение Побединский  детский сад "Ручеек"</t>
  </si>
  <si>
    <t>0024130</t>
  </si>
  <si>
    <t xml:space="preserve">Муниципальное казенное  дошкольное общеобразовательное учреждение Дубровинский  детский сад </t>
  </si>
  <si>
    <t>0026130</t>
  </si>
  <si>
    <t>Муниципальное казенное  дошкольное общеобразовательное учреждение Щербаковский  детский сад</t>
  </si>
  <si>
    <t>0027130</t>
  </si>
  <si>
    <t>Муниципальное казенное  дошкольное общеобразовательное учреждение Еланский  детский сад</t>
  </si>
  <si>
    <t>0032130</t>
  </si>
  <si>
    <t>Муниципальное казенное  дошкольное общеобразовательное учреждение Яркуль-Матюшкинский  детский сад</t>
  </si>
  <si>
    <t>0034130</t>
  </si>
  <si>
    <t>Муниципальное бюджетное общеобразовательное учреждение Усть-Таркского района "Усть-Таркская средняя общеобразовательная школа"</t>
  </si>
  <si>
    <t>Муниципальное бюджетное учреждение дополнительного образования детей Усть-Таркская детско-юношевская спортивная школа "Темп"</t>
  </si>
  <si>
    <t>Перечень                                                                                                                                                                       кодов подвидов доходов районного бюджета по коду классификации доходов бюджета 460 1 13 01995 05 0000 130 «Прочие доходы от оказания платных услуг (работ) получателями средств бюджетов муниципальных районов», 460 1 13 02065 05 0000 130 «Доходы, поступающие в порядке возмещения расходов, понесенных в связи с эксплуатацией имущества муниципальных районов»</t>
  </si>
  <si>
    <t/>
  </si>
  <si>
    <t>Водное хозяйство</t>
  </si>
  <si>
    <t>99.0.00.00000</t>
  </si>
  <si>
    <t>99.0.00.70870</t>
  </si>
  <si>
    <t>99.0.00.S0870</t>
  </si>
  <si>
    <t>99.0.00.70139</t>
  </si>
  <si>
    <t>99.0.00.70650</t>
  </si>
  <si>
    <t>Итого расходов</t>
  </si>
  <si>
    <t>410</t>
  </si>
  <si>
    <t>N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</si>
  <si>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</si>
  <si>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</si>
  <si>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</si>
  <si>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</si>
  <si>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</si>
  <si>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2022 год</t>
  </si>
  <si>
    <t>-</t>
  </si>
  <si>
    <t>_____________________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</si>
  <si>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</si>
  <si>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</si>
  <si>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</si>
  <si>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</si>
  <si>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</si>
  <si>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</si>
  <si>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</si>
  <si>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</si>
  <si>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</si>
  <si>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</si>
  <si>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</si>
  <si>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</si>
  <si>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</si>
  <si>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</si>
  <si>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</si>
  <si>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</si>
  <si>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</si>
  <si>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</si>
  <si>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</si>
  <si>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</si>
  <si>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</si>
  <si>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</si>
  <si>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</si>
  <si>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</si>
  <si>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</si>
  <si>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</si>
  <si>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</si>
  <si>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</si>
  <si>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</si>
  <si>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</si>
  <si>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</si>
  <si>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</si>
  <si>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</si>
  <si>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99.0.F2.55551</t>
  </si>
  <si>
    <t>99.0.F2.55552</t>
  </si>
  <si>
    <t>99.0.00.70110</t>
  </si>
  <si>
    <t>99.0.00.03350</t>
  </si>
  <si>
    <t>99.0.00.70120</t>
  </si>
  <si>
    <t>99.0.00.L3040</t>
  </si>
  <si>
    <t>99.0.E1.00000</t>
  </si>
  <si>
    <t>99.0.00.00380</t>
  </si>
  <si>
    <t>99.0.00.70179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</si>
  <si>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</si>
  <si>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</si>
  <si>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</si>
  <si>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</si>
  <si>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</si>
  <si>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</si>
  <si>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</si>
  <si>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</si>
  <si>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</si>
  <si>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</si>
  <si>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</si>
  <si>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</si>
  <si>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</si>
  <si>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</si>
  <si>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</si>
  <si>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</si>
  <si>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</si>
  <si>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</si>
  <si>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</si>
  <si>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</si>
  <si>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</si>
  <si>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</si>
  <si>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</si>
  <si>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</si>
  <si>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</si>
  <si>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</si>
  <si>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</si>
  <si>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</si>
  <si>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</si>
  <si>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</si>
  <si>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</si>
  <si>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</si>
  <si>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</si>
  <si>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</si>
  <si>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</si>
  <si>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Код подвида</t>
  </si>
  <si>
    <t>2023 год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</si>
  <si>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</si>
  <si>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</si>
  <si>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</si>
  <si>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</si>
  <si>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99.0.E1.51692</t>
  </si>
  <si>
    <t>99.0.00.S0359</t>
  </si>
  <si>
    <t>Муниципальная программа "Социальная поддержка населения Усть-Таркского района на 2019-2021 годы"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</si>
  <si>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</si>
  <si>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</si>
  <si>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</si>
  <si>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</si>
  <si>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</si>
  <si>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</si>
  <si>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</si>
  <si>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</si>
  <si>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</si>
  <si>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</si>
  <si>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</si>
  <si>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</si>
  <si>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</si>
  <si>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Обеспечение деятельности (оказание услуг) бюджетных учреждений культуры</t>
  </si>
  <si>
    <t>Обеспечение деятельности учреждений культуры за счет средств по обеспечению сбалансированности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</si>
  <si>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</si>
  <si>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</si>
  <si>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</si>
  <si>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</si>
  <si>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</si>
  <si>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Организация регулярных перевозок пассажиров и багажа по муниципальным маршрутам</t>
  </si>
  <si>
    <t>99.0.00.71100</t>
  </si>
  <si>
    <t>99.0.00.S0170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</si>
  <si>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</si>
  <si>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</si>
  <si>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</si>
  <si>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</si>
  <si>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</si>
  <si>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</si>
  <si>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</si>
  <si>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</si>
  <si>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</si>
  <si>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</si>
  <si>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</si>
  <si>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</si>
  <si>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</si>
  <si>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Строительство (приобретение на первичном рынке) служебного жилья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</si>
  <si>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</si>
  <si>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</si>
  <si>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</si>
  <si>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99.0.00.R0829</t>
  </si>
  <si>
    <t>99.0.00.S0650</t>
  </si>
  <si>
    <t>99.0.00.S0830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</si>
  <si>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</si>
  <si>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</si>
  <si>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</si>
  <si>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</si>
  <si>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</si>
  <si>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дворовые территории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</si>
  <si>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</si>
  <si>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</si>
  <si>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</si>
  <si>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</si>
  <si>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</si>
  <si>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</si>
  <si>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</si>
  <si>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</si>
  <si>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</si>
  <si>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</si>
  <si>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</si>
  <si>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</si>
  <si>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</si>
  <si>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Капитальный ремонт учреждений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</si>
  <si>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</si>
  <si>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</si>
  <si>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</si>
  <si>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99.0.00.S0660</t>
  </si>
  <si>
    <t>99.0.00.S0770</t>
  </si>
  <si>
    <t>Обеспечение деятельности (оказание услуг) бюджетных учреждений библиотечной системы</t>
  </si>
  <si>
    <t>Обеспечение деятельности библиотек за счет средств на реализацию мероприятий по обеспечению сбалансированности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</si>
  <si>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</si>
  <si>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</si>
  <si>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</si>
  <si>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</si>
  <si>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</si>
  <si>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</si>
  <si>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</si>
  <si>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</si>
  <si>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</si>
  <si>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</si>
  <si>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</si>
  <si>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</si>
  <si>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</si>
  <si>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9900</t>
  </si>
  <si>
    <t>0000000000000</t>
  </si>
  <si>
    <t>000</t>
  </si>
  <si>
    <t xml:space="preserve">Приложение № 3                                                                                                                                 </t>
  </si>
  <si>
    <t>540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</si>
  <si>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2022 год и планлвый период 2023 и 2024 годов</t>
  </si>
  <si>
    <t xml:space="preserve">Приложение № 4                                                                                                                              </t>
  </si>
  <si>
    <t>Ведомственная структура расходов районного бюджета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</si>
  <si>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2022 год и плановый период 2023 и 2024 годов</t>
  </si>
  <si>
    <t>Нормативы распределения доходов между районным бюджетом, бюджетами сельских поселений на 2022 год и плановый период 2023 и 2024 годов</t>
  </si>
  <si>
    <t xml:space="preserve">Приложене № 5 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</si>
  <si>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</si>
  <si>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</si>
  <si>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 xml:space="preserve">Распределение дотаций на выравнивание уровня бюджетной обеспеченности сельских поселений Усть-Таркского района на  2022 год и плановый период 2023 и 2024 годов </t>
  </si>
  <si>
    <t xml:space="preserve">Приложене № 7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</si>
  <si>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</si>
  <si>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</t>
  </si>
  <si>
    <t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2022 год и плановый период 2023 и 2024 годов</t>
  </si>
  <si>
    <t xml:space="preserve">Приложене № 10                                                                                                                         </t>
  </si>
  <si>
    <t>Распределение субсидии на реализацию мероприятий по  поддержке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на 2022 год и плановый период 2023 и 2024 годов</t>
  </si>
  <si>
    <t xml:space="preserve">Приложене №11                                                                                                                               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</si>
  <si>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2022 год </t>
  </si>
  <si>
    <t>0100000000</t>
  </si>
  <si>
    <t>0100100000</t>
  </si>
  <si>
    <t>0100100381</t>
  </si>
  <si>
    <t>0100100710</t>
  </si>
  <si>
    <t>0100200000</t>
  </si>
  <si>
    <t>0100200720</t>
  </si>
  <si>
    <t>0300000000</t>
  </si>
  <si>
    <t>0300100000</t>
  </si>
  <si>
    <t>03001S0690</t>
  </si>
  <si>
    <t>0500000000</t>
  </si>
  <si>
    <t>0500100000</t>
  </si>
  <si>
    <t>0500100350</t>
  </si>
  <si>
    <t xml:space="preserve">Приложене № 12                                                                                                                          </t>
  </si>
  <si>
    <t>Перечень муниципальных программ,предусмотренных к финансированию из районного бюджета в 2022 году и плановом периоде 2023 и 2024 годов</t>
  </si>
  <si>
    <t>Рз</t>
  </si>
  <si>
    <t>2024 год</t>
  </si>
  <si>
    <t>Всего:</t>
  </si>
  <si>
    <t>9900070139</t>
  </si>
  <si>
    <t>9900070650</t>
  </si>
  <si>
    <t>9900070830</t>
  </si>
  <si>
    <t>99000R0829</t>
  </si>
  <si>
    <t>99000S0650</t>
  </si>
  <si>
    <t>99000S0830</t>
  </si>
  <si>
    <t>99000S0870</t>
  </si>
  <si>
    <t>9900070870</t>
  </si>
  <si>
    <t>Распределение ассигнований на капитальные вложения по направлениям на 2022 год и плановый период 2023 и 2024 годов</t>
  </si>
  <si>
    <t xml:space="preserve">Наименование направлений 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</si>
  <si>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</si>
  <si>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 xml:space="preserve">Приложене № 13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</si>
  <si>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</t>
  </si>
  <si>
    <t>Источники финансирования дефицита районного бюджета на 2022 год и плановый период 2023 и 2024 годов</t>
  </si>
  <si>
    <t xml:space="preserve">Приложене № 15                                                                                                                               </t>
  </si>
  <si>
    <t xml:space="preserve">Программа муниципальных внутренних заимствований Усть-Таркского района на 2022 год плановый период 2023 и 2024 годов </t>
  </si>
  <si>
    <t>Приложение 16</t>
  </si>
  <si>
    <t xml:space="preserve">Программа муниципальных гарантий Усть-Таркского района  в валюте Российской Федерации на 2022 год и плановый период 2023 и 2024 </t>
  </si>
  <si>
    <t>Распределение субвенций из районного бюджета бюджетам сельских поселений   на осуществление отдельных государственных полномочий Новосибирской области по решению вопросов в сфере административных правонарушений на 2022 год и плановый период 2023 и 2024 годов</t>
  </si>
  <si>
    <t xml:space="preserve">к решению сессии Совета депутатов Усть-Таркского района от 26.11.2021 №72
</t>
  </si>
  <si>
    <t xml:space="preserve">к решению сессии Совета депутатов Усть-Таркского района  от 26.11.2021 №72
</t>
  </si>
  <si>
    <t xml:space="preserve">к решению сессии Совета депутатов Усть-Таркского района  от 26.11.2021 №72    
</t>
  </si>
  <si>
    <t xml:space="preserve">к решению сессии Совета депутатов Усть-Таркского района   от 26.11.2021 №72    
</t>
  </si>
  <si>
    <t xml:space="preserve">к решению сессии Совета депутатов Усть-Таркского района  от 26.11.2021 №72  
</t>
  </si>
  <si>
    <t xml:space="preserve">к решению сессии Совета депутатов Усть-Таркского района   от 26.11.2021 №72  
</t>
  </si>
  <si>
    <t xml:space="preserve">к решению сессии Совета депутатов Усть-Таркского района   от 26.11.2021 №72  </t>
  </si>
  <si>
    <t xml:space="preserve">к решению сессии Совета депутатов Усть-Таркского района от 26.11.2021 №72       
</t>
  </si>
  <si>
    <t xml:space="preserve">к решению сессии Совета депутатов Усть-Таркского района  от 26.11.2021 №72        
</t>
  </si>
  <si>
    <t xml:space="preserve">к решению сессии Совета депутатов Усть-Таркского района  от 26.11.2021 №72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</si>
</sst>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"/>
    <numFmt numFmtId="165" formatCode="0000000000"/>
    <numFmt numFmtId="166" formatCode="0.0"/>
    <numFmt numFmtId="167" formatCode="#,##0.0;[Red]\-#,##0.0;0.0"/>
    <numFmt numFmtId="168" formatCode="#,##0.0"/>
    <numFmt numFmtId="169" formatCode="_-* #,##0.00_р_._-;\-* #,##0.00_р_._-;_-* &quot;-&quot;??_р_._-;_-@_-"/>
    <numFmt numFmtId="170" formatCode="00;[Red]\-00;&quot;&quot;"/>
    <numFmt numFmtId="171" formatCode="000;[Red]\-000;&quot;&quot;"/>
    <numFmt numFmtId="172" formatCode="#,##0.0;[Red]\-#,##0.0"/>
    <numFmt numFmtId="173" formatCode="#,##0.00;[Red]\-#,##0.00"/>
    <numFmt numFmtId="174" formatCode="00.0.0000"/>
    <numFmt numFmtId="175" formatCode="#,##0.00;[Red]\-#,##0.00;0.00"/>
    <numFmt numFmtId="176" formatCode="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7" fillId="0" borderId="0"/>
    <xf numFmtId="0" fontId="1" fillId="3" borderId="17">
      <alignment horizontal="left" vertical="top" wrapText="1"/>
    </xf>
    <xf numFmtId="49" fontId="29" fillId="4" borderId="17">
      <alignment horizontal="left" vertical="top" wrapText="1"/>
    </xf>
    <xf numFmtId="0" fontId="30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" fillId="0" borderId="0"/>
    <xf numFmtId="0" fontId="32" fillId="0" borderId="0"/>
    <xf numFmtId="0" fontId="33" fillId="0" borderId="0"/>
  </cellStyleXfs>
  <cellXfs count="361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indent="2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21" fillId="0" borderId="0" xfId="9" applyFont="1" applyBorder="1" applyAlignment="1">
      <alignment horizontal="center" vertical="center" wrapText="1"/>
    </xf>
    <xf numFmtId="0" fontId="20" fillId="0" borderId="0" xfId="9" applyFont="1"/>
    <xf numFmtId="0" fontId="16" fillId="0" borderId="0" xfId="5" applyFont="1" applyAlignment="1">
      <alignment vertical="top"/>
    </xf>
    <xf numFmtId="0" fontId="22" fillId="0" borderId="0" xfId="5" applyFont="1" applyAlignment="1">
      <alignment horizontal="right" vertical="top"/>
    </xf>
    <xf numFmtId="0" fontId="16" fillId="0" borderId="17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horizontal="right"/>
    </xf>
    <xf numFmtId="0" fontId="16" fillId="0" borderId="6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4" fontId="16" fillId="0" borderId="17" xfId="0" applyNumberFormat="1" applyFont="1" applyBorder="1" applyAlignment="1">
      <alignment wrapText="1"/>
    </xf>
    <xf numFmtId="0" fontId="16" fillId="0" borderId="33" xfId="0" applyFont="1" applyBorder="1" applyAlignment="1">
      <alignment wrapText="1"/>
    </xf>
    <xf numFmtId="4" fontId="16" fillId="0" borderId="37" xfId="0" applyNumberFormat="1" applyFont="1" applyBorder="1" applyAlignment="1">
      <alignment wrapText="1"/>
    </xf>
    <xf numFmtId="4" fontId="16" fillId="0" borderId="34" xfId="0" applyNumberFormat="1" applyFont="1" applyBorder="1" applyAlignment="1">
      <alignment wrapText="1"/>
    </xf>
    <xf numFmtId="0" fontId="14" fillId="0" borderId="0" xfId="9" applyFont="1"/>
    <xf numFmtId="0" fontId="7" fillId="0" borderId="0" xfId="9" applyFont="1" applyAlignment="1">
      <alignment horizontal="right"/>
    </xf>
    <xf numFmtId="0" fontId="5" fillId="0" borderId="0" xfId="9" applyFont="1"/>
    <xf numFmtId="0" fontId="26" fillId="0" borderId="0" xfId="9" applyFont="1" applyAlignment="1">
      <alignment horizontal="right"/>
    </xf>
    <xf numFmtId="0" fontId="0" fillId="0" borderId="0" xfId="0"/>
    <xf numFmtId="0" fontId="21" fillId="0" borderId="0" xfId="9" applyFont="1" applyBorder="1" applyAlignment="1">
      <alignment horizontal="right" vertical="center" wrapText="1"/>
    </xf>
    <xf numFmtId="0" fontId="24" fillId="0" borderId="19" xfId="9" applyFont="1" applyBorder="1" applyAlignment="1">
      <alignment horizontal="center" vertical="center"/>
    </xf>
    <xf numFmtId="0" fontId="24" fillId="0" borderId="23" xfId="9" applyFont="1" applyBorder="1" applyAlignment="1">
      <alignment horizontal="center" vertical="center"/>
    </xf>
    <xf numFmtId="0" fontId="13" fillId="0" borderId="19" xfId="9" applyFont="1" applyBorder="1"/>
    <xf numFmtId="0" fontId="16" fillId="0" borderId="33" xfId="9" applyFont="1" applyBorder="1"/>
    <xf numFmtId="0" fontId="16" fillId="0" borderId="6" xfId="9" applyFont="1" applyBorder="1"/>
    <xf numFmtId="0" fontId="16" fillId="0" borderId="3" xfId="9" applyFont="1" applyBorder="1"/>
    <xf numFmtId="0" fontId="16" fillId="0" borderId="21" xfId="9" applyFont="1" applyBorder="1"/>
    <xf numFmtId="0" fontId="15" fillId="0" borderId="19" xfId="9" applyFont="1" applyBorder="1" applyAlignment="1">
      <alignment horizontal="center" vertical="center"/>
    </xf>
    <xf numFmtId="0" fontId="15" fillId="0" borderId="24" xfId="9" applyFont="1" applyBorder="1" applyAlignment="1">
      <alignment horizontal="center" vertical="center"/>
    </xf>
    <xf numFmtId="0" fontId="15" fillId="0" borderId="9" xfId="9" applyFont="1" applyBorder="1" applyAlignment="1">
      <alignment horizontal="center" vertical="center"/>
    </xf>
    <xf numFmtId="0" fontId="15" fillId="0" borderId="10" xfId="9" applyFont="1" applyBorder="1" applyAlignment="1">
      <alignment horizontal="center" vertical="center"/>
    </xf>
    <xf numFmtId="0" fontId="15" fillId="0" borderId="11" xfId="9" applyFont="1" applyBorder="1" applyAlignment="1">
      <alignment horizontal="left"/>
    </xf>
    <xf numFmtId="0" fontId="15" fillId="0" borderId="19" xfId="9" applyFont="1" applyBorder="1"/>
    <xf numFmtId="0" fontId="14" fillId="0" borderId="3" xfId="0" applyFont="1" applyBorder="1" applyAlignment="1">
      <alignment vertical="center" wrapText="1"/>
    </xf>
    <xf numFmtId="0" fontId="16" fillId="0" borderId="26" xfId="5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/>
    <xf numFmtId="0" fontId="14" fillId="0" borderId="3" xfId="9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1" fillId="0" borderId="0" xfId="9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0" fillId="0" borderId="0" xfId="0"/>
    <xf numFmtId="0" fontId="15" fillId="0" borderId="10" xfId="9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2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9" fillId="0" borderId="39" xfId="1" applyNumberFormat="1" applyFont="1" applyFill="1" applyBorder="1" applyAlignment="1" applyProtection="1">
      <alignment horizontal="right"/>
      <protection hidden="1"/>
    </xf>
    <xf numFmtId="166" fontId="14" fillId="0" borderId="1" xfId="0" applyNumberFormat="1" applyFont="1" applyBorder="1"/>
    <xf numFmtId="166" fontId="15" fillId="0" borderId="19" xfId="9" applyNumberFormat="1" applyFont="1" applyBorder="1" applyAlignment="1">
      <alignment horizontal="right"/>
    </xf>
    <xf numFmtId="0" fontId="15" fillId="0" borderId="23" xfId="0" applyFont="1" applyBorder="1" applyAlignment="1">
      <alignment horizontal="center"/>
    </xf>
    <xf numFmtId="0" fontId="14" fillId="0" borderId="33" xfId="9" applyFont="1" applyBorder="1"/>
    <xf numFmtId="0" fontId="14" fillId="0" borderId="6" xfId="9" applyFont="1" applyBorder="1"/>
    <xf numFmtId="0" fontId="14" fillId="0" borderId="20" xfId="9" applyFont="1" applyBorder="1" applyAlignment="1">
      <alignment horizontal="center"/>
    </xf>
    <xf numFmtId="0" fontId="15" fillId="0" borderId="24" xfId="9" applyFont="1" applyBorder="1" applyAlignment="1">
      <alignment horizontal="center"/>
    </xf>
    <xf numFmtId="0" fontId="15" fillId="0" borderId="23" xfId="9" applyFont="1" applyBorder="1" applyAlignment="1">
      <alignment horizontal="center" vertical="center"/>
    </xf>
    <xf numFmtId="0" fontId="0" fillId="0" borderId="0" xfId="0"/>
    <xf numFmtId="168" fontId="16" fillId="0" borderId="4" xfId="5" applyNumberFormat="1" applyFont="1" applyBorder="1" applyAlignment="1">
      <alignment vertical="top"/>
    </xf>
    <xf numFmtId="168" fontId="16" fillId="0" borderId="17" xfId="5" applyNumberFormat="1" applyFont="1" applyBorder="1" applyAlignment="1">
      <alignment vertical="top"/>
    </xf>
    <xf numFmtId="168" fontId="16" fillId="0" borderId="26" xfId="5" applyNumberFormat="1" applyFont="1" applyBorder="1" applyAlignment="1">
      <alignment vertical="top"/>
    </xf>
    <xf numFmtId="0" fontId="13" fillId="0" borderId="33" xfId="5" applyFont="1" applyBorder="1" applyAlignment="1">
      <alignment horizontal="left" vertical="top" wrapText="1"/>
    </xf>
    <xf numFmtId="0" fontId="16" fillId="0" borderId="34" xfId="5" applyFont="1" applyBorder="1" applyAlignment="1">
      <alignment horizontal="center" vertical="top" wrapText="1"/>
    </xf>
    <xf numFmtId="168" fontId="16" fillId="0" borderId="34" xfId="5" applyNumberFormat="1" applyFont="1" applyBorder="1" applyAlignment="1">
      <alignment vertical="top"/>
    </xf>
    <xf numFmtId="168" fontId="16" fillId="0" borderId="20" xfId="5" applyNumberFormat="1" applyFont="1" applyBorder="1" applyAlignment="1">
      <alignment vertical="top"/>
    </xf>
    <xf numFmtId="0" fontId="16" fillId="0" borderId="19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center"/>
    </xf>
    <xf numFmtId="0" fontId="16" fillId="0" borderId="24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wrapText="1"/>
    </xf>
    <xf numFmtId="4" fontId="16" fillId="0" borderId="4" xfId="0" applyNumberFormat="1" applyFont="1" applyBorder="1" applyAlignment="1">
      <alignment wrapText="1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3" fillId="0" borderId="10" xfId="7" applyFont="1" applyBorder="1" applyAlignment="1">
      <alignment horizontal="center" vertical="center" wrapText="1"/>
    </xf>
    <xf numFmtId="49" fontId="16" fillId="0" borderId="6" xfId="8" applyNumberFormat="1" applyFont="1" applyBorder="1" applyAlignment="1">
      <alignment wrapText="1" shrinkToFit="1"/>
    </xf>
    <xf numFmtId="49" fontId="16" fillId="0" borderId="3" xfId="4" applyNumberFormat="1" applyFont="1" applyFill="1" applyBorder="1" applyAlignment="1">
      <alignment wrapText="1" shrinkToFit="1"/>
    </xf>
    <xf numFmtId="166" fontId="14" fillId="0" borderId="26" xfId="0" applyNumberFormat="1" applyFont="1" applyBorder="1"/>
    <xf numFmtId="0" fontId="7" fillId="0" borderId="0" xfId="0" applyFont="1" applyAlignment="1">
      <alignment horizontal="left" vertical="top" wrapText="1"/>
    </xf>
    <xf numFmtId="0" fontId="15" fillId="0" borderId="10" xfId="0" applyFont="1" applyBorder="1" applyAlignment="1">
      <alignment horizontal="center" wrapText="1"/>
    </xf>
    <xf numFmtId="166" fontId="15" fillId="0" borderId="10" xfId="9" applyNumberFormat="1" applyFont="1" applyBorder="1" applyAlignment="1">
      <alignment horizontal="right"/>
    </xf>
    <xf numFmtId="0" fontId="14" fillId="0" borderId="27" xfId="9" applyFont="1" applyBorder="1" applyAlignment="1">
      <alignment horizontal="left"/>
    </xf>
    <xf numFmtId="166" fontId="14" fillId="0" borderId="35" xfId="9" applyNumberFormat="1" applyFont="1" applyBorder="1" applyAlignment="1">
      <alignment horizontal="right"/>
    </xf>
    <xf numFmtId="166" fontId="14" fillId="0" borderId="35" xfId="0" applyNumberFormat="1" applyFont="1" applyBorder="1"/>
    <xf numFmtId="0" fontId="7" fillId="0" borderId="0" xfId="0" applyFont="1" applyAlignment="1">
      <alignment horizontal="left" vertical="top" wrapText="1"/>
    </xf>
    <xf numFmtId="0" fontId="16" fillId="0" borderId="0" xfId="0" applyFont="1"/>
    <xf numFmtId="0" fontId="31" fillId="0" borderId="0" xfId="0" applyFont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right" vertical="top" wrapText="1"/>
    </xf>
    <xf numFmtId="170" fontId="16" fillId="0" borderId="5" xfId="1" applyNumberFormat="1" applyFont="1" applyFill="1" applyBorder="1" applyAlignment="1" applyProtection="1">
      <alignment horizontal="center" vertical="center"/>
      <protection hidden="1"/>
    </xf>
    <xf numFmtId="170" fontId="16" fillId="0" borderId="17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17" xfId="1" applyNumberFormat="1" applyFont="1" applyFill="1" applyBorder="1" applyAlignment="1" applyProtection="1">
      <alignment horizontal="center" vertical="center"/>
      <protection hidden="1"/>
    </xf>
    <xf numFmtId="167" fontId="16" fillId="0" borderId="17" xfId="1" applyNumberFormat="1" applyFont="1" applyFill="1" applyBorder="1" applyAlignment="1" applyProtection="1">
      <alignment horizontal="right" vertical="center"/>
      <protection hidden="1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2" xfId="0" applyFont="1" applyBorder="1" applyAlignment="1">
      <alignment vertical="center" wrapText="1"/>
    </xf>
    <xf numFmtId="0" fontId="5" fillId="0" borderId="42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167" fontId="16" fillId="0" borderId="34" xfId="1" applyNumberFormat="1" applyFont="1" applyFill="1" applyBorder="1" applyAlignment="1" applyProtection="1">
      <alignment horizontal="right" vertical="center"/>
      <protection hidden="1"/>
    </xf>
    <xf numFmtId="167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7" fontId="16" fillId="0" borderId="5" xfId="1" applyNumberFormat="1" applyFont="1" applyFill="1" applyBorder="1" applyAlignment="1" applyProtection="1">
      <alignment horizontal="right" vertical="center"/>
      <protection hidden="1"/>
    </xf>
    <xf numFmtId="167" fontId="16" fillId="0" borderId="35" xfId="1" applyNumberFormat="1" applyFont="1" applyFill="1" applyBorder="1" applyAlignment="1" applyProtection="1">
      <alignment horizontal="right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6" xfId="2" applyNumberFormat="1" applyFont="1" applyFill="1" applyBorder="1" applyAlignment="1" applyProtection="1">
      <protection hidden="1"/>
    </xf>
    <xf numFmtId="0" fontId="6" fillId="0" borderId="41" xfId="2" applyNumberFormat="1" applyFont="1" applyFill="1" applyBorder="1" applyAlignment="1" applyProtection="1">
      <protection hidden="1"/>
    </xf>
    <xf numFmtId="0" fontId="8" fillId="0" borderId="41" xfId="2" applyBorder="1" applyProtection="1">
      <protection hidden="1"/>
    </xf>
    <xf numFmtId="0" fontId="0" fillId="0" borderId="41" xfId="0" applyBorder="1"/>
    <xf numFmtId="0" fontId="18" fillId="0" borderId="30" xfId="0" applyFont="1" applyBorder="1" applyAlignment="1">
      <alignment horizontal="right"/>
    </xf>
    <xf numFmtId="0" fontId="16" fillId="0" borderId="22" xfId="1" applyNumberFormat="1" applyFont="1" applyFill="1" applyBorder="1" applyAlignment="1" applyProtection="1">
      <alignment horizontal="center" vertical="center"/>
      <protection hidden="1"/>
    </xf>
    <xf numFmtId="170" fontId="16" fillId="0" borderId="22" xfId="1" applyNumberFormat="1" applyFont="1" applyFill="1" applyBorder="1" applyAlignment="1" applyProtection="1">
      <alignment horizontal="center" vertical="center"/>
      <protection hidden="1"/>
    </xf>
    <xf numFmtId="167" fontId="16" fillId="0" borderId="12" xfId="1" applyNumberFormat="1" applyFont="1" applyFill="1" applyBorder="1" applyAlignment="1" applyProtection="1">
      <alignment horizontal="right" vertical="center"/>
      <protection hidden="1"/>
    </xf>
    <xf numFmtId="167" fontId="16" fillId="0" borderId="22" xfId="1" applyNumberFormat="1" applyFont="1" applyFill="1" applyBorder="1" applyAlignment="1" applyProtection="1">
      <alignment horizontal="right" vertical="center"/>
      <protection hidden="1"/>
    </xf>
    <xf numFmtId="167" fontId="16" fillId="0" borderId="29" xfId="1" applyNumberFormat="1" applyFont="1" applyFill="1" applyBorder="1" applyAlignment="1" applyProtection="1">
      <alignment horizontal="right" vertical="center"/>
      <protection hidden="1"/>
    </xf>
    <xf numFmtId="170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22" xfId="1" applyNumberFormat="1" applyFont="1" applyFill="1" applyBorder="1" applyAlignment="1" applyProtection="1">
      <alignment horizontal="center" vertical="center"/>
      <protection hidden="1"/>
    </xf>
    <xf numFmtId="171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71" fontId="16" fillId="0" borderId="17" xfId="1" applyNumberFormat="1" applyFont="1" applyFill="1" applyBorder="1" applyAlignment="1" applyProtection="1">
      <alignment horizontal="center" vertical="center"/>
      <protection hidden="1"/>
    </xf>
    <xf numFmtId="164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6" fillId="0" borderId="15" xfId="1" applyNumberFormat="1" applyFont="1" applyFill="1" applyBorder="1" applyAlignment="1" applyProtection="1">
      <alignment horizontal="center" vertical="center"/>
      <protection hidden="1"/>
    </xf>
    <xf numFmtId="171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10" xfId="2" applyNumberFormat="1" applyFont="1" applyFill="1" applyBorder="1" applyAlignment="1" applyProtection="1">
      <alignment horizontal="center" vertical="center" wrapText="1"/>
      <protection hidden="1"/>
    </xf>
    <xf numFmtId="167" fontId="16" fillId="0" borderId="34" xfId="1" applyNumberFormat="1" applyFont="1" applyFill="1" applyBorder="1" applyAlignment="1" applyProtection="1">
      <protection hidden="1"/>
    </xf>
    <xf numFmtId="167" fontId="16" fillId="0" borderId="34" xfId="1" applyNumberFormat="1" applyFont="1" applyFill="1" applyBorder="1" applyAlignment="1" applyProtection="1">
      <alignment wrapText="1"/>
      <protection hidden="1"/>
    </xf>
    <xf numFmtId="167" fontId="16" fillId="0" borderId="17" xfId="1" applyNumberFormat="1" applyFont="1" applyFill="1" applyBorder="1" applyAlignment="1" applyProtection="1">
      <protection hidden="1"/>
    </xf>
    <xf numFmtId="167" fontId="16" fillId="0" borderId="17" xfId="1" applyNumberFormat="1" applyFont="1" applyFill="1" applyBorder="1" applyAlignment="1" applyProtection="1">
      <alignment wrapText="1"/>
      <protection hidden="1"/>
    </xf>
    <xf numFmtId="168" fontId="13" fillId="0" borderId="23" xfId="9" applyNumberFormat="1" applyFont="1" applyBorder="1" applyAlignment="1"/>
    <xf numFmtId="168" fontId="13" fillId="0" borderId="24" xfId="9" applyNumberFormat="1" applyFont="1" applyBorder="1" applyAlignment="1"/>
    <xf numFmtId="166" fontId="13" fillId="0" borderId="23" xfId="9" applyNumberFormat="1" applyFont="1" applyBorder="1" applyAlignment="1"/>
    <xf numFmtId="0" fontId="13" fillId="0" borderId="23" xfId="9" applyFont="1" applyBorder="1" applyAlignment="1">
      <alignment vertical="center"/>
    </xf>
    <xf numFmtId="0" fontId="22" fillId="0" borderId="27" xfId="0" applyFont="1" applyBorder="1" applyAlignment="1">
      <alignment horizontal="left" vertical="center" wrapText="1"/>
    </xf>
    <xf numFmtId="9" fontId="22" fillId="0" borderId="20" xfId="0" applyNumberFormat="1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justify" vertical="top" wrapText="1"/>
    </xf>
    <xf numFmtId="49" fontId="22" fillId="0" borderId="4" xfId="0" applyNumberFormat="1" applyFont="1" applyBorder="1" applyAlignment="1">
      <alignment horizontal="center" wrapText="1"/>
    </xf>
    <xf numFmtId="0" fontId="22" fillId="0" borderId="3" xfId="0" applyFont="1" applyBorder="1" applyAlignment="1">
      <alignment wrapText="1"/>
    </xf>
    <xf numFmtId="49" fontId="22" fillId="0" borderId="2" xfId="0" applyNumberFormat="1" applyFont="1" applyBorder="1" applyAlignment="1">
      <alignment horizont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wrapText="1"/>
    </xf>
    <xf numFmtId="49" fontId="17" fillId="0" borderId="0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10" xfId="13" applyNumberFormat="1" applyFont="1" applyFill="1" applyBorder="1" applyAlignment="1" applyProtection="1">
      <alignment horizontal="right" vertical="center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top" wrapText="1"/>
    </xf>
    <xf numFmtId="0" fontId="16" fillId="0" borderId="36" xfId="1" applyNumberFormat="1" applyFont="1" applyFill="1" applyBorder="1" applyAlignment="1" applyProtection="1">
      <alignment horizontal="center" vertical="center"/>
      <protection hidden="1"/>
    </xf>
    <xf numFmtId="0" fontId="16" fillId="0" borderId="31" xfId="1" applyNumberFormat="1" applyFont="1" applyFill="1" applyBorder="1" applyAlignment="1" applyProtection="1">
      <alignment horizontal="center" vertical="center"/>
      <protection hidden="1"/>
    </xf>
    <xf numFmtId="0" fontId="16" fillId="0" borderId="47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5" xfId="18" applyNumberFormat="1" applyFont="1" applyFill="1" applyBorder="1" applyAlignment="1" applyProtection="1">
      <alignment horizontal="left" vertical="center" wrapText="1"/>
      <protection hidden="1"/>
    </xf>
    <xf numFmtId="170" fontId="16" fillId="0" borderId="5" xfId="18" applyNumberFormat="1" applyFont="1" applyFill="1" applyBorder="1" applyAlignment="1" applyProtection="1">
      <alignment horizontal="center" vertical="center"/>
      <protection hidden="1"/>
    </xf>
    <xf numFmtId="170" fontId="16" fillId="0" borderId="17" xfId="18" applyNumberFormat="1" applyFont="1" applyFill="1" applyBorder="1" applyAlignment="1" applyProtection="1">
      <alignment horizontal="center" vertical="center"/>
      <protection hidden="1"/>
    </xf>
    <xf numFmtId="0" fontId="16" fillId="0" borderId="5" xfId="18" applyNumberFormat="1" applyFont="1" applyFill="1" applyBorder="1" applyAlignment="1" applyProtection="1">
      <alignment horizontal="center" vertical="center"/>
      <protection hidden="1"/>
    </xf>
    <xf numFmtId="0" fontId="16" fillId="0" borderId="17" xfId="18" applyNumberFormat="1" applyFont="1" applyFill="1" applyBorder="1" applyAlignment="1" applyProtection="1">
      <alignment horizontal="center" vertical="center"/>
      <protection hidden="1"/>
    </xf>
    <xf numFmtId="167" fontId="16" fillId="0" borderId="17" xfId="18" applyNumberFormat="1" applyFont="1" applyFill="1" applyBorder="1" applyAlignment="1" applyProtection="1">
      <alignment horizontal="right" vertical="center"/>
      <protection hidden="1"/>
    </xf>
    <xf numFmtId="167" fontId="16" fillId="0" borderId="5" xfId="18" applyNumberFormat="1" applyFont="1" applyFill="1" applyBorder="1" applyAlignment="1" applyProtection="1">
      <alignment horizontal="right" vertical="center" wrapText="1"/>
      <protection hidden="1"/>
    </xf>
    <xf numFmtId="0" fontId="16" fillId="0" borderId="35" xfId="18" applyNumberFormat="1" applyFont="1" applyFill="1" applyBorder="1" applyAlignment="1" applyProtection="1">
      <alignment horizontal="left" vertical="center"/>
      <protection hidden="1"/>
    </xf>
    <xf numFmtId="167" fontId="16" fillId="0" borderId="34" xfId="18" applyNumberFormat="1" applyFont="1" applyFill="1" applyBorder="1" applyAlignment="1" applyProtection="1">
      <alignment horizontal="right" vertical="center"/>
      <protection hidden="1"/>
    </xf>
    <xf numFmtId="0" fontId="16" fillId="0" borderId="5" xfId="18" applyNumberFormat="1" applyFont="1" applyFill="1" applyBorder="1" applyAlignment="1" applyProtection="1">
      <alignment horizontal="left" vertical="center"/>
      <protection hidden="1"/>
    </xf>
    <xf numFmtId="0" fontId="16" fillId="0" borderId="48" xfId="18" applyNumberFormat="1" applyFont="1" applyFill="1" applyBorder="1" applyAlignment="1" applyProtection="1">
      <alignment horizontal="left" vertical="center"/>
      <protection hidden="1"/>
    </xf>
    <xf numFmtId="0" fontId="16" fillId="0" borderId="13" xfId="18" applyNumberFormat="1" applyFont="1" applyFill="1" applyBorder="1" applyAlignment="1" applyProtection="1">
      <alignment horizontal="left" vertical="center"/>
      <protection hidden="1"/>
    </xf>
    <xf numFmtId="0" fontId="1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5" xfId="1" applyNumberFormat="1" applyFont="1" applyFill="1" applyBorder="1" applyAlignment="1" applyProtection="1">
      <alignment horizontal="left" vertical="center"/>
      <protection hidden="1"/>
    </xf>
    <xf numFmtId="0" fontId="16" fillId="0" borderId="49" xfId="1" applyNumberFormat="1" applyFont="1" applyFill="1" applyBorder="1" applyAlignment="1" applyProtection="1">
      <alignment horizontal="left" vertical="center"/>
      <protection hidden="1"/>
    </xf>
    <xf numFmtId="0" fontId="16" fillId="0" borderId="35" xfId="1" applyNumberFormat="1" applyFont="1" applyFill="1" applyBorder="1" applyAlignment="1" applyProtection="1">
      <alignment horizontal="left" vertical="center"/>
      <protection hidden="1"/>
    </xf>
    <xf numFmtId="0" fontId="16" fillId="0" borderId="5" xfId="1" applyNumberFormat="1" applyFont="1" applyFill="1" applyBorder="1" applyAlignment="1" applyProtection="1">
      <alignment horizontal="left" vertical="center"/>
      <protection hidden="1"/>
    </xf>
    <xf numFmtId="0" fontId="16" fillId="0" borderId="13" xfId="1" applyNumberFormat="1" applyFont="1" applyFill="1" applyBorder="1" applyAlignment="1" applyProtection="1">
      <alignment horizontal="left" vertical="center"/>
      <protection hidden="1"/>
    </xf>
    <xf numFmtId="0" fontId="16" fillId="0" borderId="17" xfId="1" applyNumberFormat="1" applyFont="1" applyFill="1" applyBorder="1" applyAlignment="1" applyProtection="1">
      <alignment horizontal="left" vertical="center"/>
      <protection hidden="1"/>
    </xf>
    <xf numFmtId="0" fontId="13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13" fillId="0" borderId="5" xfId="1" applyNumberFormat="1" applyFont="1" applyFill="1" applyBorder="1" applyAlignment="1" applyProtection="1">
      <alignment horizontal="center" vertical="center"/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167" fontId="13" fillId="0" borderId="17" xfId="1" applyNumberFormat="1" applyFont="1" applyFill="1" applyBorder="1" applyAlignment="1" applyProtection="1">
      <alignment horizontal="right" vertical="center"/>
      <protection hidden="1"/>
    </xf>
    <xf numFmtId="167" fontId="13" fillId="0" borderId="5" xfId="1" applyNumberFormat="1" applyFont="1" applyFill="1" applyBorder="1" applyAlignment="1" applyProtection="1">
      <alignment horizontal="right" vertical="center"/>
      <protection hidden="1"/>
    </xf>
    <xf numFmtId="0" fontId="16" fillId="0" borderId="22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16" fillId="0" borderId="12" xfId="1" applyNumberFormat="1" applyFont="1" applyFill="1" applyBorder="1" applyAlignment="1" applyProtection="1">
      <alignment horizontal="center" vertical="center"/>
      <protection hidden="1"/>
    </xf>
    <xf numFmtId="167" fontId="16" fillId="0" borderId="22" xfId="1" applyNumberFormat="1" applyFont="1" applyFill="1" applyBorder="1" applyAlignment="1" applyProtection="1">
      <alignment horizontal="center" vertical="center"/>
      <protection hidden="1"/>
    </xf>
    <xf numFmtId="167" fontId="16" fillId="0" borderId="17" xfId="1" applyNumberFormat="1" applyFont="1" applyFill="1" applyBorder="1" applyAlignment="1" applyProtection="1">
      <alignment horizontal="center" vertical="center"/>
      <protection hidden="1"/>
    </xf>
    <xf numFmtId="167" fontId="16" fillId="0" borderId="5" xfId="1" applyNumberFormat="1" applyFont="1" applyFill="1" applyBorder="1" applyAlignment="1" applyProtection="1">
      <alignment horizontal="center" vertical="center"/>
      <protection hidden="1"/>
    </xf>
    <xf numFmtId="167" fontId="16" fillId="0" borderId="35" xfId="1" applyNumberFormat="1" applyFont="1" applyFill="1" applyBorder="1" applyAlignment="1" applyProtection="1">
      <alignment horizontal="center" vertical="center"/>
      <protection hidden="1"/>
    </xf>
    <xf numFmtId="167" fontId="16" fillId="0" borderId="15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0" fillId="0" borderId="17" xfId="0" applyBorder="1"/>
    <xf numFmtId="166" fontId="0" fillId="0" borderId="17" xfId="0" applyNumberFormat="1" applyBorder="1"/>
    <xf numFmtId="0" fontId="13" fillId="0" borderId="33" xfId="1" applyNumberFormat="1" applyFont="1" applyFill="1" applyBorder="1" applyAlignment="1" applyProtection="1">
      <alignment horizontal="left" vertical="top" wrapText="1"/>
      <protection hidden="1"/>
    </xf>
    <xf numFmtId="174" fontId="13" fillId="0" borderId="34" xfId="1" applyNumberFormat="1" applyFont="1" applyFill="1" applyBorder="1" applyAlignment="1" applyProtection="1">
      <alignment horizontal="center" vertical="center"/>
      <protection hidden="1"/>
    </xf>
    <xf numFmtId="167" fontId="13" fillId="0" borderId="34" xfId="1" applyNumberFormat="1" applyFont="1" applyFill="1" applyBorder="1" applyAlignment="1" applyProtection="1">
      <alignment horizontal="center" vertical="center"/>
      <protection hidden="1"/>
    </xf>
    <xf numFmtId="167" fontId="13" fillId="0" borderId="34" xfId="1" applyNumberFormat="1" applyFont="1" applyFill="1" applyBorder="1" applyAlignment="1" applyProtection="1">
      <alignment horizontal="right" vertical="center"/>
      <protection hidden="1"/>
    </xf>
    <xf numFmtId="167" fontId="13" fillId="0" borderId="20" xfId="1" applyNumberFormat="1" applyFont="1" applyFill="1" applyBorder="1" applyAlignment="1" applyProtection="1">
      <alignment horizontal="right" vertical="center"/>
      <protection hidden="1"/>
    </xf>
    <xf numFmtId="0" fontId="34" fillId="0" borderId="6" xfId="1" applyNumberFormat="1" applyFont="1" applyFill="1" applyBorder="1" applyAlignment="1" applyProtection="1">
      <alignment horizontal="left" vertical="top" wrapText="1"/>
      <protection hidden="1"/>
    </xf>
    <xf numFmtId="174" fontId="34" fillId="0" borderId="17" xfId="1" applyNumberFormat="1" applyFont="1" applyFill="1" applyBorder="1" applyAlignment="1" applyProtection="1">
      <alignment horizontal="center" vertical="center"/>
      <protection hidden="1"/>
    </xf>
    <xf numFmtId="167" fontId="34" fillId="0" borderId="17" xfId="1" applyNumberFormat="1" applyFont="1" applyFill="1" applyBorder="1" applyAlignment="1" applyProtection="1">
      <alignment horizontal="center" vertical="center"/>
      <protection hidden="1"/>
    </xf>
    <xf numFmtId="167" fontId="34" fillId="0" borderId="17" xfId="1" applyNumberFormat="1" applyFont="1" applyFill="1" applyBorder="1" applyAlignment="1" applyProtection="1">
      <alignment horizontal="right" vertical="center"/>
      <protection hidden="1"/>
    </xf>
    <xf numFmtId="167" fontId="34" fillId="0" borderId="4" xfId="1" applyNumberFormat="1" applyFont="1" applyFill="1" applyBorder="1" applyAlignment="1" applyProtection="1">
      <alignment horizontal="right" vertical="center"/>
      <protection hidden="1"/>
    </xf>
    <xf numFmtId="0" fontId="16" fillId="0" borderId="6" xfId="1" applyNumberFormat="1" applyFont="1" applyFill="1" applyBorder="1" applyAlignment="1" applyProtection="1">
      <alignment horizontal="left" vertical="top" wrapText="1"/>
      <protection hidden="1"/>
    </xf>
    <xf numFmtId="174" fontId="16" fillId="0" borderId="1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top" wrapText="1"/>
      <protection hidden="1"/>
    </xf>
    <xf numFmtId="174" fontId="13" fillId="0" borderId="17" xfId="1" applyNumberFormat="1" applyFont="1" applyFill="1" applyBorder="1" applyAlignment="1" applyProtection="1">
      <alignment horizontal="center" vertical="center"/>
      <protection hidden="1"/>
    </xf>
    <xf numFmtId="167" fontId="13" fillId="0" borderId="17" xfId="1" applyNumberFormat="1" applyFont="1" applyFill="1" applyBorder="1" applyAlignment="1" applyProtection="1">
      <alignment horizontal="center" vertical="center"/>
      <protection hidden="1"/>
    </xf>
    <xf numFmtId="167" fontId="13" fillId="0" borderId="4" xfId="1" applyNumberFormat="1" applyFont="1" applyFill="1" applyBorder="1" applyAlignment="1" applyProtection="1">
      <alignment horizontal="right" vertical="center"/>
      <protection hidden="1"/>
    </xf>
    <xf numFmtId="0" fontId="16" fillId="0" borderId="21" xfId="1" applyNumberFormat="1" applyFont="1" applyFill="1" applyBorder="1" applyAlignment="1" applyProtection="1">
      <alignment horizontal="left" vertical="top" wrapText="1"/>
      <protection hidden="1"/>
    </xf>
    <xf numFmtId="174" fontId="16" fillId="0" borderId="12" xfId="1" applyNumberFormat="1" applyFont="1" applyFill="1" applyBorder="1" applyAlignment="1" applyProtection="1">
      <alignment horizontal="center" vertical="center"/>
      <protection hidden="1"/>
    </xf>
    <xf numFmtId="173" fontId="13" fillId="0" borderId="19" xfId="1" applyNumberFormat="1" applyFont="1" applyFill="1" applyBorder="1" applyAlignment="1" applyProtection="1">
      <protection hidden="1"/>
    </xf>
    <xf numFmtId="173" fontId="13" fillId="0" borderId="23" xfId="1" applyNumberFormat="1" applyFont="1" applyFill="1" applyBorder="1" applyAlignment="1" applyProtection="1">
      <protection hidden="1"/>
    </xf>
    <xf numFmtId="172" fontId="13" fillId="0" borderId="23" xfId="1" applyNumberFormat="1" applyFont="1" applyFill="1" applyBorder="1" applyAlignment="1" applyProtection="1">
      <protection hidden="1"/>
    </xf>
    <xf numFmtId="172" fontId="13" fillId="0" borderId="23" xfId="1" applyNumberFormat="1" applyFont="1" applyFill="1" applyBorder="1" applyAlignment="1" applyProtection="1">
      <alignment horizontal="right" vertical="center"/>
      <protection hidden="1"/>
    </xf>
    <xf numFmtId="172" fontId="13" fillId="0" borderId="24" xfId="1" applyNumberFormat="1" applyFont="1" applyFill="1" applyBorder="1" applyAlignment="1" applyProtection="1">
      <alignment horizontal="right" vertical="center"/>
      <protection hidden="1"/>
    </xf>
    <xf numFmtId="0" fontId="35" fillId="0" borderId="0" xfId="0" applyFont="1"/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6" xfId="1" applyNumberFormat="1" applyFont="1" applyFill="1" applyBorder="1" applyAlignment="1" applyProtection="1">
      <alignment horizontal="center" wrapText="1"/>
      <protection hidden="1"/>
    </xf>
    <xf numFmtId="1" fontId="13" fillId="0" borderId="16" xfId="1" applyNumberFormat="1" applyFont="1" applyFill="1" applyBorder="1" applyAlignment="1" applyProtection="1">
      <alignment horizontal="center"/>
      <protection hidden="1"/>
    </xf>
    <xf numFmtId="1" fontId="13" fillId="0" borderId="40" xfId="1" applyNumberFormat="1" applyFont="1" applyFill="1" applyBorder="1" applyAlignment="1" applyProtection="1">
      <alignment horizontal="center"/>
      <protection hidden="1"/>
    </xf>
    <xf numFmtId="1" fontId="13" fillId="0" borderId="42" xfId="1" applyNumberFormat="1" applyFont="1" applyFill="1" applyBorder="1" applyAlignment="1" applyProtection="1">
      <alignment horizontal="center"/>
      <protection hidden="1"/>
    </xf>
    <xf numFmtId="0" fontId="13" fillId="0" borderId="44" xfId="1" applyNumberFormat="1" applyFont="1" applyFill="1" applyBorder="1" applyAlignment="1" applyProtection="1">
      <alignment wrapText="1"/>
      <protection hidden="1"/>
    </xf>
    <xf numFmtId="164" fontId="13" fillId="0" borderId="45" xfId="1" applyNumberFormat="1" applyFont="1" applyFill="1" applyBorder="1" applyAlignment="1" applyProtection="1">
      <alignment horizontal="center" wrapText="1"/>
      <protection hidden="1"/>
    </xf>
    <xf numFmtId="165" fontId="13" fillId="0" borderId="45" xfId="1" applyNumberFormat="1" applyFont="1" applyFill="1" applyBorder="1" applyAlignment="1" applyProtection="1">
      <alignment horizontal="center" wrapText="1"/>
      <protection hidden="1"/>
    </xf>
    <xf numFmtId="164" fontId="13" fillId="0" borderId="25" xfId="1" applyNumberFormat="1" applyFont="1" applyFill="1" applyBorder="1" applyAlignment="1" applyProtection="1">
      <alignment horizontal="center"/>
      <protection hidden="1"/>
    </xf>
    <xf numFmtId="175" fontId="13" fillId="0" borderId="45" xfId="1" applyNumberFormat="1" applyFont="1" applyFill="1" applyBorder="1" applyAlignment="1" applyProtection="1">
      <alignment horizontal="right"/>
      <protection hidden="1"/>
    </xf>
    <xf numFmtId="175" fontId="13" fillId="0" borderId="7" xfId="1" applyNumberFormat="1" applyFont="1" applyFill="1" applyBorder="1" applyAlignment="1" applyProtection="1">
      <alignment horizontal="right"/>
      <protection hidden="1"/>
    </xf>
    <xf numFmtId="0" fontId="13" fillId="0" borderId="43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alignment horizontal="center" wrapText="1"/>
      <protection hidden="1"/>
    </xf>
    <xf numFmtId="165" fontId="13" fillId="0" borderId="5" xfId="1" applyNumberFormat="1" applyFont="1" applyFill="1" applyBorder="1" applyAlignment="1" applyProtection="1">
      <alignment horizontal="center" wrapText="1"/>
      <protection hidden="1"/>
    </xf>
    <xf numFmtId="164" fontId="13" fillId="0" borderId="17" xfId="1" applyNumberFormat="1" applyFont="1" applyFill="1" applyBorder="1" applyAlignment="1" applyProtection="1">
      <alignment horizontal="center"/>
      <protection hidden="1"/>
    </xf>
    <xf numFmtId="175" fontId="13" fillId="0" borderId="5" xfId="1" applyNumberFormat="1" applyFont="1" applyFill="1" applyBorder="1" applyAlignment="1" applyProtection="1">
      <alignment horizontal="right"/>
      <protection hidden="1"/>
    </xf>
    <xf numFmtId="175" fontId="13" fillId="0" borderId="4" xfId="1" applyNumberFormat="1" applyFont="1" applyFill="1" applyBorder="1" applyAlignment="1" applyProtection="1">
      <alignment horizontal="right"/>
      <protection hidden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164" fontId="13" fillId="0" borderId="17" xfId="1" applyNumberFormat="1" applyFont="1" applyFill="1" applyBorder="1" applyAlignment="1" applyProtection="1">
      <alignment horizontal="center" wrapText="1"/>
      <protection hidden="1"/>
    </xf>
    <xf numFmtId="176" fontId="13" fillId="0" borderId="17" xfId="1" applyNumberFormat="1" applyFont="1" applyFill="1" applyBorder="1" applyAlignment="1" applyProtection="1">
      <alignment horizontal="center"/>
      <protection hidden="1"/>
    </xf>
    <xf numFmtId="165" fontId="13" fillId="0" borderId="17" xfId="1" applyNumberFormat="1" applyFont="1" applyFill="1" applyBorder="1" applyAlignment="1" applyProtection="1">
      <alignment horizontal="center" wrapText="1"/>
      <protection hidden="1"/>
    </xf>
    <xf numFmtId="175" fontId="13" fillId="0" borderId="17" xfId="1" applyNumberFormat="1" applyFont="1" applyFill="1" applyBorder="1" applyAlignment="1" applyProtection="1">
      <alignment horizontal="right"/>
      <protection hidden="1"/>
    </xf>
    <xf numFmtId="176" fontId="13" fillId="0" borderId="26" xfId="1" applyNumberFormat="1" applyFont="1" applyFill="1" applyBorder="1" applyAlignment="1" applyProtection="1">
      <alignment horizont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64" fontId="13" fillId="0" borderId="26" xfId="1" applyNumberFormat="1" applyFont="1" applyFill="1" applyBorder="1" applyAlignment="1" applyProtection="1">
      <alignment horizontal="center" wrapText="1"/>
      <protection hidden="1"/>
    </xf>
    <xf numFmtId="165" fontId="13" fillId="0" borderId="26" xfId="1" applyNumberFormat="1" applyFont="1" applyFill="1" applyBorder="1" applyAlignment="1" applyProtection="1">
      <alignment horizontal="center" wrapText="1"/>
      <protection hidden="1"/>
    </xf>
    <xf numFmtId="164" fontId="13" fillId="0" borderId="26" xfId="1" applyNumberFormat="1" applyFont="1" applyFill="1" applyBorder="1" applyAlignment="1" applyProtection="1">
      <alignment horizontal="center"/>
      <protection hidden="1"/>
    </xf>
    <xf numFmtId="175" fontId="13" fillId="0" borderId="26" xfId="1" applyNumberFormat="1" applyFont="1" applyFill="1" applyBorder="1" applyAlignment="1" applyProtection="1">
      <alignment horizontal="right"/>
      <protection hidden="1"/>
    </xf>
    <xf numFmtId="175" fontId="13" fillId="0" borderId="2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1" fillId="0" borderId="0" xfId="9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0" xfId="9" applyFont="1" applyAlignment="1">
      <alignment horizontal="right" wrapText="1"/>
    </xf>
    <xf numFmtId="0" fontId="4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36" xfId="9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5" fillId="0" borderId="36" xfId="0" applyFont="1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15" fillId="0" borderId="36" xfId="9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0" fontId="25" fillId="0" borderId="0" xfId="0" applyFont="1" applyAlignment="1">
      <alignment horizontal="center" wrapText="1"/>
    </xf>
    <xf numFmtId="176" fontId="13" fillId="0" borderId="5" xfId="1" applyNumberFormat="1" applyFont="1" applyFill="1" applyBorder="1" applyAlignment="1" applyProtection="1">
      <alignment horizontal="center" wrapText="1"/>
      <protection hidden="1"/>
    </xf>
    <xf numFmtId="176" fontId="13" fillId="0" borderId="13" xfId="1" applyNumberFormat="1" applyFont="1" applyFill="1" applyBorder="1" applyAlignment="1" applyProtection="1">
      <alignment horizontal="center" wrapText="1"/>
      <protection hidden="1"/>
    </xf>
    <xf numFmtId="176" fontId="13" fillId="0" borderId="45" xfId="1" applyNumberFormat="1" applyFont="1" applyFill="1" applyBorder="1" applyAlignment="1" applyProtection="1">
      <alignment horizontal="center" wrapText="1"/>
      <protection hidden="1"/>
    </xf>
    <xf numFmtId="176" fontId="13" fillId="0" borderId="50" xfId="1" applyNumberFormat="1" applyFont="1" applyFill="1" applyBorder="1" applyAlignment="1" applyProtection="1">
      <alignment horizontal="center" wrapText="1"/>
      <protection hidden="1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25" fillId="0" borderId="0" xfId="5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60.28515625" customWidth="1"/>
    <col min="2" max="2" width="21" customWidth="1"/>
  </cols>
  <sheetData>
    <row r="1" spans="1:2" s="109" customFormat="1" x14ac:dyDescent="0.25">
      <c r="B1" s="11" t="s">
        <v>51</v>
      </c>
    </row>
    <row r="2" spans="1:2" s="109" customFormat="1" ht="56.25" x14ac:dyDescent="0.25">
      <c r="B2" s="114" t="s">
        <v>445</v>
      </c>
    </row>
    <row r="3" spans="1:2" s="109" customFormat="1" x14ac:dyDescent="0.3"/>
    <row r="4" spans="1:2" s="109" customFormat="1" x14ac:dyDescent="0.3"/>
    <row r="5" spans="1:2" ht="56.45" customHeight="1" x14ac:dyDescent="0.25">
      <c r="A5" s="312" t="s">
        <v>396</v>
      </c>
      <c r="B5" s="312"/>
    </row>
    <row r="6" spans="1:2" ht="15.6" thickBot="1" x14ac:dyDescent="0.35">
      <c r="A6" s="121"/>
      <c r="B6" s="122"/>
    </row>
    <row r="7" spans="1:2" ht="63.75" thickBot="1" x14ac:dyDescent="0.3">
      <c r="A7" s="194" t="s">
        <v>145</v>
      </c>
      <c r="B7" s="195" t="s">
        <v>147</v>
      </c>
    </row>
    <row r="8" spans="1:2" s="109" customFormat="1" ht="15.75" x14ac:dyDescent="0.25">
      <c r="A8" s="188" t="s">
        <v>151</v>
      </c>
      <c r="B8" s="189">
        <v>1</v>
      </c>
    </row>
    <row r="9" spans="1:2" ht="15.75" x14ac:dyDescent="0.25">
      <c r="A9" s="190" t="s">
        <v>148</v>
      </c>
      <c r="B9" s="191" t="s">
        <v>146</v>
      </c>
    </row>
    <row r="10" spans="1:2" ht="31.5" x14ac:dyDescent="0.25">
      <c r="A10" s="190" t="s">
        <v>149</v>
      </c>
      <c r="B10" s="191" t="s">
        <v>146</v>
      </c>
    </row>
    <row r="11" spans="1:2" ht="63.75" thickBot="1" x14ac:dyDescent="0.3">
      <c r="A11" s="192" t="s">
        <v>150</v>
      </c>
      <c r="B11" s="193" t="s">
        <v>152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ColWidth="8.85546875" defaultRowHeight="15" x14ac:dyDescent="0.25"/>
  <cols>
    <col min="1" max="1" width="11.7109375" style="109" customWidth="1"/>
    <col min="2" max="2" width="69.5703125" style="109" customWidth="1"/>
    <col min="3" max="16384" width="8.85546875" style="109"/>
  </cols>
  <sheetData>
    <row r="1" spans="1:2" x14ac:dyDescent="0.25">
      <c r="A1" s="124"/>
      <c r="B1" s="10" t="s">
        <v>52</v>
      </c>
    </row>
    <row r="2" spans="1:2" ht="33.75" x14ac:dyDescent="0.25">
      <c r="A2" s="123"/>
      <c r="B2" s="125" t="s">
        <v>446</v>
      </c>
    </row>
    <row r="3" spans="1:2" ht="105.95" customHeight="1" x14ac:dyDescent="0.25">
      <c r="A3" s="313" t="s">
        <v>199</v>
      </c>
      <c r="B3" s="313"/>
    </row>
    <row r="4" spans="1:2" ht="31.35" customHeight="1" thickBot="1" x14ac:dyDescent="0.35">
      <c r="A4" s="202"/>
      <c r="B4" s="202"/>
    </row>
    <row r="5" spans="1:2" ht="32.25" thickBot="1" x14ac:dyDescent="0.3">
      <c r="A5" s="203" t="s">
        <v>295</v>
      </c>
      <c r="B5" s="204" t="s">
        <v>55</v>
      </c>
    </row>
    <row r="6" spans="1:2" ht="30" x14ac:dyDescent="0.25">
      <c r="A6" s="196" t="s">
        <v>153</v>
      </c>
      <c r="B6" s="197" t="s">
        <v>154</v>
      </c>
    </row>
    <row r="7" spans="1:2" ht="30" x14ac:dyDescent="0.25">
      <c r="A7" s="198" t="s">
        <v>155</v>
      </c>
      <c r="B7" s="199" t="s">
        <v>156</v>
      </c>
    </row>
    <row r="8" spans="1:2" ht="30" x14ac:dyDescent="0.25">
      <c r="A8" s="198" t="s">
        <v>157</v>
      </c>
      <c r="B8" s="199" t="s">
        <v>158</v>
      </c>
    </row>
    <row r="9" spans="1:2" ht="30" x14ac:dyDescent="0.25">
      <c r="A9" s="198" t="s">
        <v>159</v>
      </c>
      <c r="B9" s="199" t="s">
        <v>160</v>
      </c>
    </row>
    <row r="10" spans="1:2" ht="30" x14ac:dyDescent="0.25">
      <c r="A10" s="198" t="s">
        <v>161</v>
      </c>
      <c r="B10" s="199" t="s">
        <v>162</v>
      </c>
    </row>
    <row r="11" spans="1:2" ht="45" x14ac:dyDescent="0.25">
      <c r="A11" s="198" t="s">
        <v>163</v>
      </c>
      <c r="B11" s="199" t="s">
        <v>164</v>
      </c>
    </row>
    <row r="12" spans="1:2" ht="30" x14ac:dyDescent="0.25">
      <c r="A12" s="198" t="s">
        <v>165</v>
      </c>
      <c r="B12" s="199" t="s">
        <v>197</v>
      </c>
    </row>
    <row r="13" spans="1:2" ht="30" x14ac:dyDescent="0.25">
      <c r="A13" s="198" t="s">
        <v>166</v>
      </c>
      <c r="B13" s="199" t="s">
        <v>167</v>
      </c>
    </row>
    <row r="14" spans="1:2" ht="45" x14ac:dyDescent="0.25">
      <c r="A14" s="198" t="s">
        <v>168</v>
      </c>
      <c r="B14" s="199" t="s">
        <v>169</v>
      </c>
    </row>
    <row r="15" spans="1:2" ht="30" x14ac:dyDescent="0.25">
      <c r="A15" s="198" t="s">
        <v>170</v>
      </c>
      <c r="B15" s="199" t="s">
        <v>171</v>
      </c>
    </row>
    <row r="16" spans="1:2" ht="45" x14ac:dyDescent="0.25">
      <c r="A16" s="198" t="s">
        <v>172</v>
      </c>
      <c r="B16" s="199" t="s">
        <v>173</v>
      </c>
    </row>
    <row r="17" spans="1:2" ht="30" x14ac:dyDescent="0.25">
      <c r="A17" s="198" t="s">
        <v>174</v>
      </c>
      <c r="B17" s="199" t="s">
        <v>175</v>
      </c>
    </row>
    <row r="18" spans="1:2" ht="30" x14ac:dyDescent="0.25">
      <c r="A18" s="198" t="s">
        <v>176</v>
      </c>
      <c r="B18" s="199" t="s">
        <v>177</v>
      </c>
    </row>
    <row r="19" spans="1:2" ht="45" x14ac:dyDescent="0.25">
      <c r="A19" s="198" t="s">
        <v>178</v>
      </c>
      <c r="B19" s="199" t="s">
        <v>179</v>
      </c>
    </row>
    <row r="20" spans="1:2" ht="30" x14ac:dyDescent="0.25">
      <c r="A20" s="198" t="s">
        <v>180</v>
      </c>
      <c r="B20" s="199" t="s">
        <v>181</v>
      </c>
    </row>
    <row r="21" spans="1:2" ht="30" x14ac:dyDescent="0.25">
      <c r="A21" s="198" t="s">
        <v>182</v>
      </c>
      <c r="B21" s="199" t="s">
        <v>183</v>
      </c>
    </row>
    <row r="22" spans="1:2" ht="30" x14ac:dyDescent="0.25">
      <c r="A22" s="198" t="s">
        <v>184</v>
      </c>
      <c r="B22" s="199" t="s">
        <v>185</v>
      </c>
    </row>
    <row r="23" spans="1:2" ht="30" x14ac:dyDescent="0.25">
      <c r="A23" s="198" t="s">
        <v>186</v>
      </c>
      <c r="B23" s="199" t="s">
        <v>187</v>
      </c>
    </row>
    <row r="24" spans="1:2" ht="30" x14ac:dyDescent="0.25">
      <c r="A24" s="198" t="s">
        <v>188</v>
      </c>
      <c r="B24" s="199" t="s">
        <v>189</v>
      </c>
    </row>
    <row r="25" spans="1:2" ht="30" x14ac:dyDescent="0.25">
      <c r="A25" s="198" t="s">
        <v>190</v>
      </c>
      <c r="B25" s="199" t="s">
        <v>191</v>
      </c>
    </row>
    <row r="26" spans="1:2" ht="30" x14ac:dyDescent="0.25">
      <c r="A26" s="198" t="s">
        <v>192</v>
      </c>
      <c r="B26" s="199" t="s">
        <v>193</v>
      </c>
    </row>
    <row r="27" spans="1:2" ht="30" x14ac:dyDescent="0.25">
      <c r="A27" s="198" t="s">
        <v>194</v>
      </c>
      <c r="B27" s="199" t="s">
        <v>195</v>
      </c>
    </row>
    <row r="28" spans="1:2" ht="30.75" thickBot="1" x14ac:dyDescent="0.3">
      <c r="A28" s="200" t="s">
        <v>196</v>
      </c>
      <c r="B28" s="201" t="s">
        <v>198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6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41.7109375" style="64" customWidth="1"/>
    <col min="2" max="2" width="5.42578125" style="64" customWidth="1"/>
    <col min="3" max="3" width="5" style="64" customWidth="1"/>
    <col min="4" max="4" width="11.42578125" style="64" customWidth="1"/>
    <col min="5" max="5" width="6" style="64" customWidth="1"/>
    <col min="6" max="6" width="8" style="64" customWidth="1"/>
    <col min="7" max="7" width="8.28515625" style="64" customWidth="1"/>
    <col min="8" max="8" width="8.42578125" style="64" customWidth="1"/>
    <col min="9" max="16384" width="9.28515625" style="64"/>
  </cols>
  <sheetData>
    <row r="1" spans="1:8" ht="12.75" customHeight="1" x14ac:dyDescent="0.2">
      <c r="B1" s="72"/>
      <c r="F1" s="315" t="s">
        <v>390</v>
      </c>
      <c r="G1" s="315"/>
      <c r="H1" s="315"/>
    </row>
    <row r="2" spans="1:8" ht="12.75" customHeight="1" x14ac:dyDescent="0.2">
      <c r="B2" s="72"/>
      <c r="F2" s="314"/>
      <c r="G2" s="314"/>
    </row>
    <row r="3" spans="1:8" ht="46.5" customHeight="1" x14ac:dyDescent="0.2">
      <c r="B3" s="73"/>
      <c r="F3" s="316" t="s">
        <v>447</v>
      </c>
      <c r="G3" s="316"/>
      <c r="H3" s="316"/>
    </row>
    <row r="4" spans="1:8" ht="65.45" customHeight="1" x14ac:dyDescent="0.25">
      <c r="A4" s="317" t="s">
        <v>395</v>
      </c>
      <c r="B4" s="317"/>
      <c r="C4" s="317"/>
      <c r="D4" s="317"/>
      <c r="E4" s="317"/>
      <c r="F4" s="317"/>
      <c r="G4" s="317"/>
      <c r="H4" s="317"/>
    </row>
    <row r="5" spans="1:8" ht="12.75" customHeight="1" x14ac:dyDescent="0.3">
      <c r="A5" s="66"/>
      <c r="B5" s="66"/>
      <c r="C5" s="65"/>
    </row>
    <row r="6" spans="1:8" ht="12.75" customHeight="1" x14ac:dyDescent="0.2">
      <c r="A6" s="67"/>
      <c r="B6" s="68"/>
      <c r="C6" s="65"/>
    </row>
    <row r="7" spans="1:8" ht="13.5" thickBot="1" x14ac:dyDescent="0.25">
      <c r="A7" s="145"/>
      <c r="B7" s="146"/>
      <c r="C7" s="145"/>
      <c r="D7" s="146"/>
      <c r="E7" s="146"/>
      <c r="F7" s="146"/>
      <c r="G7" s="146"/>
      <c r="H7" s="147" t="s">
        <v>135</v>
      </c>
    </row>
    <row r="8" spans="1:8" ht="13.5" thickBot="1" x14ac:dyDescent="0.25">
      <c r="A8" s="205"/>
      <c r="B8" s="206" t="s">
        <v>45</v>
      </c>
      <c r="C8" s="207" t="s">
        <v>44</v>
      </c>
      <c r="D8" s="207" t="s">
        <v>43</v>
      </c>
      <c r="E8" s="207" t="s">
        <v>42</v>
      </c>
      <c r="F8" s="206">
        <v>2022</v>
      </c>
      <c r="G8" s="208">
        <v>2023</v>
      </c>
      <c r="H8" s="209">
        <v>2024</v>
      </c>
    </row>
    <row r="9" spans="1:8" ht="13.15" x14ac:dyDescent="0.2">
      <c r="A9" s="215">
        <v>1</v>
      </c>
      <c r="B9" s="216">
        <v>2</v>
      </c>
      <c r="C9" s="216">
        <v>3</v>
      </c>
      <c r="D9" s="217">
        <v>4</v>
      </c>
      <c r="E9" s="216">
        <v>5</v>
      </c>
      <c r="F9" s="216">
        <v>6</v>
      </c>
      <c r="G9" s="212">
        <v>7</v>
      </c>
      <c r="H9" s="213">
        <v>8</v>
      </c>
    </row>
    <row r="10" spans="1:8" x14ac:dyDescent="0.2">
      <c r="A10" s="220" t="s">
        <v>96</v>
      </c>
      <c r="B10" s="221">
        <v>1</v>
      </c>
      <c r="C10" s="222">
        <v>0</v>
      </c>
      <c r="D10" s="223" t="s">
        <v>200</v>
      </c>
      <c r="E10" s="224" t="s">
        <v>200</v>
      </c>
      <c r="F10" s="225">
        <v>69460.100000000006</v>
      </c>
      <c r="G10" s="226">
        <v>35827</v>
      </c>
      <c r="H10" s="225">
        <v>33163.9</v>
      </c>
    </row>
    <row r="11" spans="1:8" ht="38.25" x14ac:dyDescent="0.2">
      <c r="A11" s="220" t="s">
        <v>41</v>
      </c>
      <c r="B11" s="221">
        <v>1</v>
      </c>
      <c r="C11" s="222">
        <v>2</v>
      </c>
      <c r="D11" s="223" t="s">
        <v>200</v>
      </c>
      <c r="E11" s="224" t="s">
        <v>200</v>
      </c>
      <c r="F11" s="225">
        <v>2208.1</v>
      </c>
      <c r="G11" s="226">
        <v>2208.1</v>
      </c>
      <c r="H11" s="225">
        <v>2208.1</v>
      </c>
    </row>
    <row r="12" spans="1:8" x14ac:dyDescent="0.2">
      <c r="A12" s="220" t="s">
        <v>54</v>
      </c>
      <c r="B12" s="221">
        <v>1</v>
      </c>
      <c r="C12" s="222">
        <v>2</v>
      </c>
      <c r="D12" s="223" t="s">
        <v>202</v>
      </c>
      <c r="E12" s="224" t="s">
        <v>200</v>
      </c>
      <c r="F12" s="225">
        <v>2208.1</v>
      </c>
      <c r="G12" s="226">
        <v>2208.1</v>
      </c>
      <c r="H12" s="225">
        <v>2208.1</v>
      </c>
    </row>
    <row r="13" spans="1:8" x14ac:dyDescent="0.2">
      <c r="A13" s="220" t="s">
        <v>40</v>
      </c>
      <c r="B13" s="221">
        <v>1</v>
      </c>
      <c r="C13" s="222">
        <v>2</v>
      </c>
      <c r="D13" s="223" t="s">
        <v>218</v>
      </c>
      <c r="E13" s="224" t="s">
        <v>200</v>
      </c>
      <c r="F13" s="225">
        <v>2208.1</v>
      </c>
      <c r="G13" s="226">
        <v>2208.1</v>
      </c>
      <c r="H13" s="225">
        <v>2208.1</v>
      </c>
    </row>
    <row r="14" spans="1:8" ht="63.75" x14ac:dyDescent="0.2">
      <c r="A14" s="220" t="s">
        <v>123</v>
      </c>
      <c r="B14" s="221">
        <v>1</v>
      </c>
      <c r="C14" s="222">
        <v>2</v>
      </c>
      <c r="D14" s="223" t="s">
        <v>218</v>
      </c>
      <c r="E14" s="224">
        <v>100</v>
      </c>
      <c r="F14" s="225">
        <v>2208.1</v>
      </c>
      <c r="G14" s="226">
        <v>2208.1</v>
      </c>
      <c r="H14" s="225">
        <v>2208.1</v>
      </c>
    </row>
    <row r="15" spans="1:8" ht="25.5" x14ac:dyDescent="0.2">
      <c r="A15" s="220" t="s">
        <v>111</v>
      </c>
      <c r="B15" s="221">
        <v>1</v>
      </c>
      <c r="C15" s="222">
        <v>2</v>
      </c>
      <c r="D15" s="223" t="s">
        <v>218</v>
      </c>
      <c r="E15" s="224">
        <v>120</v>
      </c>
      <c r="F15" s="225">
        <v>2208.1</v>
      </c>
      <c r="G15" s="226">
        <v>2208.1</v>
      </c>
      <c r="H15" s="225">
        <v>2208.1</v>
      </c>
    </row>
    <row r="16" spans="1:8" ht="51" x14ac:dyDescent="0.2">
      <c r="A16" s="220" t="s">
        <v>39</v>
      </c>
      <c r="B16" s="221">
        <v>1</v>
      </c>
      <c r="C16" s="222">
        <v>3</v>
      </c>
      <c r="D16" s="223" t="s">
        <v>200</v>
      </c>
      <c r="E16" s="224" t="s">
        <v>200</v>
      </c>
      <c r="F16" s="225">
        <v>3390</v>
      </c>
      <c r="G16" s="226">
        <v>3000</v>
      </c>
      <c r="H16" s="225">
        <v>2500</v>
      </c>
    </row>
    <row r="17" spans="1:8" x14ac:dyDescent="0.2">
      <c r="A17" s="220" t="s">
        <v>54</v>
      </c>
      <c r="B17" s="221">
        <v>1</v>
      </c>
      <c r="C17" s="222">
        <v>3</v>
      </c>
      <c r="D17" s="223" t="s">
        <v>202</v>
      </c>
      <c r="E17" s="224" t="s">
        <v>200</v>
      </c>
      <c r="F17" s="225">
        <v>3390</v>
      </c>
      <c r="G17" s="226">
        <v>3000</v>
      </c>
      <c r="H17" s="225">
        <v>2500</v>
      </c>
    </row>
    <row r="18" spans="1:8" ht="38.25" x14ac:dyDescent="0.2">
      <c r="A18" s="220" t="s">
        <v>304</v>
      </c>
      <c r="B18" s="221">
        <v>1</v>
      </c>
      <c r="C18" s="222">
        <v>3</v>
      </c>
      <c r="D18" s="223" t="s">
        <v>219</v>
      </c>
      <c r="E18" s="224" t="s">
        <v>200</v>
      </c>
      <c r="F18" s="225">
        <v>1660</v>
      </c>
      <c r="G18" s="226">
        <v>1270</v>
      </c>
      <c r="H18" s="225">
        <v>770</v>
      </c>
    </row>
    <row r="19" spans="1:8" ht="63.75" x14ac:dyDescent="0.2">
      <c r="A19" s="220" t="s">
        <v>123</v>
      </c>
      <c r="B19" s="221">
        <v>1</v>
      </c>
      <c r="C19" s="222">
        <v>3</v>
      </c>
      <c r="D19" s="223" t="s">
        <v>219</v>
      </c>
      <c r="E19" s="224">
        <v>100</v>
      </c>
      <c r="F19" s="225">
        <v>1354.3</v>
      </c>
      <c r="G19" s="226">
        <v>1088.5999999999999</v>
      </c>
      <c r="H19" s="225">
        <v>588.6</v>
      </c>
    </row>
    <row r="20" spans="1:8" ht="25.5" x14ac:dyDescent="0.2">
      <c r="A20" s="220" t="s">
        <v>111</v>
      </c>
      <c r="B20" s="221">
        <v>1</v>
      </c>
      <c r="C20" s="222">
        <v>3</v>
      </c>
      <c r="D20" s="223" t="s">
        <v>219</v>
      </c>
      <c r="E20" s="224">
        <v>120</v>
      </c>
      <c r="F20" s="225">
        <v>1354.3</v>
      </c>
      <c r="G20" s="226">
        <v>1088.5999999999999</v>
      </c>
      <c r="H20" s="225">
        <v>588.6</v>
      </c>
    </row>
    <row r="21" spans="1:8" ht="25.5" x14ac:dyDescent="0.2">
      <c r="A21" s="220" t="s">
        <v>124</v>
      </c>
      <c r="B21" s="221">
        <v>1</v>
      </c>
      <c r="C21" s="222">
        <v>3</v>
      </c>
      <c r="D21" s="223" t="s">
        <v>219</v>
      </c>
      <c r="E21" s="224">
        <v>200</v>
      </c>
      <c r="F21" s="225">
        <v>304.7</v>
      </c>
      <c r="G21" s="226">
        <v>181.4</v>
      </c>
      <c r="H21" s="225">
        <v>181.4</v>
      </c>
    </row>
    <row r="22" spans="1:8" ht="38.25" x14ac:dyDescent="0.2">
      <c r="A22" s="220" t="s">
        <v>112</v>
      </c>
      <c r="B22" s="221">
        <v>1</v>
      </c>
      <c r="C22" s="222">
        <v>3</v>
      </c>
      <c r="D22" s="223" t="s">
        <v>219</v>
      </c>
      <c r="E22" s="224">
        <v>240</v>
      </c>
      <c r="F22" s="225">
        <v>304.7</v>
      </c>
      <c r="G22" s="226">
        <v>181.4</v>
      </c>
      <c r="H22" s="225">
        <v>181.4</v>
      </c>
    </row>
    <row r="23" spans="1:8" x14ac:dyDescent="0.2">
      <c r="A23" s="220" t="s">
        <v>125</v>
      </c>
      <c r="B23" s="221">
        <v>1</v>
      </c>
      <c r="C23" s="222">
        <v>3</v>
      </c>
      <c r="D23" s="223" t="s">
        <v>219</v>
      </c>
      <c r="E23" s="224">
        <v>800</v>
      </c>
      <c r="F23" s="225">
        <v>1</v>
      </c>
      <c r="G23" s="226">
        <v>0</v>
      </c>
      <c r="H23" s="225">
        <v>0</v>
      </c>
    </row>
    <row r="24" spans="1:8" x14ac:dyDescent="0.2">
      <c r="A24" s="220" t="s">
        <v>113</v>
      </c>
      <c r="B24" s="221">
        <v>1</v>
      </c>
      <c r="C24" s="222">
        <v>3</v>
      </c>
      <c r="D24" s="223" t="s">
        <v>219</v>
      </c>
      <c r="E24" s="224">
        <v>850</v>
      </c>
      <c r="F24" s="225">
        <v>1</v>
      </c>
      <c r="G24" s="226">
        <v>0</v>
      </c>
      <c r="H24" s="225">
        <v>0</v>
      </c>
    </row>
    <row r="25" spans="1:8" ht="25.5" x14ac:dyDescent="0.2">
      <c r="A25" s="220" t="s">
        <v>38</v>
      </c>
      <c r="B25" s="221">
        <v>1</v>
      </c>
      <c r="C25" s="222">
        <v>3</v>
      </c>
      <c r="D25" s="223" t="s">
        <v>220</v>
      </c>
      <c r="E25" s="224" t="s">
        <v>200</v>
      </c>
      <c r="F25" s="225">
        <v>1730</v>
      </c>
      <c r="G25" s="226">
        <v>1730</v>
      </c>
      <c r="H25" s="225">
        <v>1730</v>
      </c>
    </row>
    <row r="26" spans="1:8" ht="63.75" x14ac:dyDescent="0.2">
      <c r="A26" s="220" t="s">
        <v>123</v>
      </c>
      <c r="B26" s="221">
        <v>1</v>
      </c>
      <c r="C26" s="222">
        <v>3</v>
      </c>
      <c r="D26" s="223" t="s">
        <v>220</v>
      </c>
      <c r="E26" s="224">
        <v>100</v>
      </c>
      <c r="F26" s="225">
        <v>1730</v>
      </c>
      <c r="G26" s="226">
        <v>1730</v>
      </c>
      <c r="H26" s="225">
        <v>1730</v>
      </c>
    </row>
    <row r="27" spans="1:8" ht="25.5" x14ac:dyDescent="0.2">
      <c r="A27" s="220" t="s">
        <v>111</v>
      </c>
      <c r="B27" s="221">
        <v>1</v>
      </c>
      <c r="C27" s="222">
        <v>3</v>
      </c>
      <c r="D27" s="223" t="s">
        <v>220</v>
      </c>
      <c r="E27" s="224">
        <v>120</v>
      </c>
      <c r="F27" s="225">
        <v>1730</v>
      </c>
      <c r="G27" s="226">
        <v>1730</v>
      </c>
      <c r="H27" s="225">
        <v>1730</v>
      </c>
    </row>
    <row r="28" spans="1:8" ht="51" x14ac:dyDescent="0.2">
      <c r="A28" s="220" t="s">
        <v>37</v>
      </c>
      <c r="B28" s="221">
        <v>1</v>
      </c>
      <c r="C28" s="222">
        <v>4</v>
      </c>
      <c r="D28" s="223" t="s">
        <v>200</v>
      </c>
      <c r="E28" s="224" t="s">
        <v>200</v>
      </c>
      <c r="F28" s="225">
        <v>39403.5</v>
      </c>
      <c r="G28" s="226">
        <v>22268.799999999999</v>
      </c>
      <c r="H28" s="225">
        <v>20331.5</v>
      </c>
    </row>
    <row r="29" spans="1:8" x14ac:dyDescent="0.2">
      <c r="A29" s="220" t="s">
        <v>54</v>
      </c>
      <c r="B29" s="221">
        <v>1</v>
      </c>
      <c r="C29" s="222">
        <v>4</v>
      </c>
      <c r="D29" s="223" t="s">
        <v>202</v>
      </c>
      <c r="E29" s="224" t="s">
        <v>200</v>
      </c>
      <c r="F29" s="225">
        <v>39403.5</v>
      </c>
      <c r="G29" s="226">
        <v>22268.799999999999</v>
      </c>
      <c r="H29" s="225">
        <v>20331.5</v>
      </c>
    </row>
    <row r="30" spans="1:8" ht="25.5" x14ac:dyDescent="0.2">
      <c r="A30" s="220" t="s">
        <v>305</v>
      </c>
      <c r="B30" s="221">
        <v>1</v>
      </c>
      <c r="C30" s="222">
        <v>4</v>
      </c>
      <c r="D30" s="223" t="s">
        <v>221</v>
      </c>
      <c r="E30" s="224" t="s">
        <v>200</v>
      </c>
      <c r="F30" s="225">
        <v>10279.5</v>
      </c>
      <c r="G30" s="226">
        <v>14402.4</v>
      </c>
      <c r="H30" s="225">
        <v>13212.4</v>
      </c>
    </row>
    <row r="31" spans="1:8" ht="63.75" x14ac:dyDescent="0.2">
      <c r="A31" s="220" t="s">
        <v>123</v>
      </c>
      <c r="B31" s="221">
        <v>1</v>
      </c>
      <c r="C31" s="222">
        <v>4</v>
      </c>
      <c r="D31" s="223" t="s">
        <v>221</v>
      </c>
      <c r="E31" s="224">
        <v>100</v>
      </c>
      <c r="F31" s="225">
        <v>10279.5</v>
      </c>
      <c r="G31" s="226">
        <v>14402.4</v>
      </c>
      <c r="H31" s="225">
        <v>13212.4</v>
      </c>
    </row>
    <row r="32" spans="1:8" ht="25.5" x14ac:dyDescent="0.2">
      <c r="A32" s="220" t="s">
        <v>111</v>
      </c>
      <c r="B32" s="221">
        <v>1</v>
      </c>
      <c r="C32" s="222">
        <v>4</v>
      </c>
      <c r="D32" s="223" t="s">
        <v>221</v>
      </c>
      <c r="E32" s="224">
        <v>120</v>
      </c>
      <c r="F32" s="225">
        <v>10279.5</v>
      </c>
      <c r="G32" s="226">
        <v>14402.4</v>
      </c>
      <c r="H32" s="225">
        <v>13212.4</v>
      </c>
    </row>
    <row r="33" spans="1:8" x14ac:dyDescent="0.2">
      <c r="A33" s="220" t="s">
        <v>306</v>
      </c>
      <c r="B33" s="221">
        <v>1</v>
      </c>
      <c r="C33" s="222">
        <v>4</v>
      </c>
      <c r="D33" s="223" t="s">
        <v>222</v>
      </c>
      <c r="E33" s="224" t="s">
        <v>200</v>
      </c>
      <c r="F33" s="225">
        <v>4629.1000000000004</v>
      </c>
      <c r="G33" s="226">
        <v>4097.6000000000004</v>
      </c>
      <c r="H33" s="225">
        <v>3287.6</v>
      </c>
    </row>
    <row r="34" spans="1:8" ht="25.5" x14ac:dyDescent="0.2">
      <c r="A34" s="220" t="s">
        <v>124</v>
      </c>
      <c r="B34" s="221">
        <v>1</v>
      </c>
      <c r="C34" s="222">
        <v>4</v>
      </c>
      <c r="D34" s="223" t="s">
        <v>222</v>
      </c>
      <c r="E34" s="224">
        <v>200</v>
      </c>
      <c r="F34" s="225">
        <v>4473.5</v>
      </c>
      <c r="G34" s="226">
        <v>3942</v>
      </c>
      <c r="H34" s="225">
        <v>3132</v>
      </c>
    </row>
    <row r="35" spans="1:8" ht="38.25" x14ac:dyDescent="0.2">
      <c r="A35" s="220" t="s">
        <v>112</v>
      </c>
      <c r="B35" s="221">
        <v>1</v>
      </c>
      <c r="C35" s="222">
        <v>4</v>
      </c>
      <c r="D35" s="223" t="s">
        <v>222</v>
      </c>
      <c r="E35" s="224">
        <v>240</v>
      </c>
      <c r="F35" s="225">
        <v>4473.5</v>
      </c>
      <c r="G35" s="226">
        <v>3942</v>
      </c>
      <c r="H35" s="225">
        <v>3132</v>
      </c>
    </row>
    <row r="36" spans="1:8" x14ac:dyDescent="0.2">
      <c r="A36" s="220" t="s">
        <v>125</v>
      </c>
      <c r="B36" s="221">
        <v>1</v>
      </c>
      <c r="C36" s="222">
        <v>4</v>
      </c>
      <c r="D36" s="223" t="s">
        <v>222</v>
      </c>
      <c r="E36" s="224">
        <v>800</v>
      </c>
      <c r="F36" s="225">
        <v>155.6</v>
      </c>
      <c r="G36" s="226">
        <v>155.6</v>
      </c>
      <c r="H36" s="225">
        <v>155.6</v>
      </c>
    </row>
    <row r="37" spans="1:8" x14ac:dyDescent="0.2">
      <c r="A37" s="220" t="s">
        <v>113</v>
      </c>
      <c r="B37" s="221">
        <v>1</v>
      </c>
      <c r="C37" s="222">
        <v>4</v>
      </c>
      <c r="D37" s="223" t="s">
        <v>222</v>
      </c>
      <c r="E37" s="224">
        <v>850</v>
      </c>
      <c r="F37" s="225">
        <v>155.6</v>
      </c>
      <c r="G37" s="226">
        <v>155.6</v>
      </c>
      <c r="H37" s="225">
        <v>155.6</v>
      </c>
    </row>
    <row r="38" spans="1:8" ht="25.5" x14ac:dyDescent="0.2">
      <c r="A38" s="220" t="s">
        <v>36</v>
      </c>
      <c r="B38" s="221">
        <v>1</v>
      </c>
      <c r="C38" s="222">
        <v>4</v>
      </c>
      <c r="D38" s="223" t="s">
        <v>223</v>
      </c>
      <c r="E38" s="224" t="s">
        <v>200</v>
      </c>
      <c r="F38" s="225">
        <v>604.1</v>
      </c>
      <c r="G38" s="226">
        <v>627.4</v>
      </c>
      <c r="H38" s="225">
        <v>652.5</v>
      </c>
    </row>
    <row r="39" spans="1:8" ht="63.75" x14ac:dyDescent="0.2">
      <c r="A39" s="220" t="s">
        <v>123</v>
      </c>
      <c r="B39" s="221">
        <v>1</v>
      </c>
      <c r="C39" s="222">
        <v>4</v>
      </c>
      <c r="D39" s="223" t="s">
        <v>223</v>
      </c>
      <c r="E39" s="224">
        <v>100</v>
      </c>
      <c r="F39" s="225">
        <v>531</v>
      </c>
      <c r="G39" s="226">
        <v>570.5</v>
      </c>
      <c r="H39" s="225">
        <v>577.5</v>
      </c>
    </row>
    <row r="40" spans="1:8" ht="25.5" x14ac:dyDescent="0.2">
      <c r="A40" s="220" t="s">
        <v>111</v>
      </c>
      <c r="B40" s="221">
        <v>1</v>
      </c>
      <c r="C40" s="222">
        <v>4</v>
      </c>
      <c r="D40" s="223" t="s">
        <v>223</v>
      </c>
      <c r="E40" s="224">
        <v>120</v>
      </c>
      <c r="F40" s="225">
        <v>531</v>
      </c>
      <c r="G40" s="226">
        <v>570.5</v>
      </c>
      <c r="H40" s="225">
        <v>577.5</v>
      </c>
    </row>
    <row r="41" spans="1:8" ht="25.5" x14ac:dyDescent="0.2">
      <c r="A41" s="220" t="s">
        <v>124</v>
      </c>
      <c r="B41" s="221">
        <v>1</v>
      </c>
      <c r="C41" s="222">
        <v>4</v>
      </c>
      <c r="D41" s="223" t="s">
        <v>223</v>
      </c>
      <c r="E41" s="224">
        <v>200</v>
      </c>
      <c r="F41" s="225">
        <v>73.099999999999994</v>
      </c>
      <c r="G41" s="226">
        <v>56.9</v>
      </c>
      <c r="H41" s="225">
        <v>75</v>
      </c>
    </row>
    <row r="42" spans="1:8" ht="38.25" x14ac:dyDescent="0.2">
      <c r="A42" s="220" t="s">
        <v>112</v>
      </c>
      <c r="B42" s="221">
        <v>1</v>
      </c>
      <c r="C42" s="222">
        <v>4</v>
      </c>
      <c r="D42" s="223" t="s">
        <v>223</v>
      </c>
      <c r="E42" s="224">
        <v>240</v>
      </c>
      <c r="F42" s="225">
        <v>73.099999999999994</v>
      </c>
      <c r="G42" s="226">
        <v>56.9</v>
      </c>
      <c r="H42" s="225">
        <v>75</v>
      </c>
    </row>
    <row r="43" spans="1:8" ht="38.25" x14ac:dyDescent="0.2">
      <c r="A43" s="220" t="s">
        <v>10</v>
      </c>
      <c r="B43" s="221">
        <v>1</v>
      </c>
      <c r="C43" s="222">
        <v>4</v>
      </c>
      <c r="D43" s="223" t="s">
        <v>224</v>
      </c>
      <c r="E43" s="224" t="s">
        <v>200</v>
      </c>
      <c r="F43" s="225">
        <v>1679.1</v>
      </c>
      <c r="G43" s="226">
        <v>1713.4</v>
      </c>
      <c r="H43" s="225">
        <v>1728.2</v>
      </c>
    </row>
    <row r="44" spans="1:8" ht="63.75" x14ac:dyDescent="0.2">
      <c r="A44" s="220" t="s">
        <v>123</v>
      </c>
      <c r="B44" s="221">
        <v>1</v>
      </c>
      <c r="C44" s="222">
        <v>4</v>
      </c>
      <c r="D44" s="223" t="s">
        <v>224</v>
      </c>
      <c r="E44" s="224">
        <v>100</v>
      </c>
      <c r="F44" s="225">
        <v>1455.7</v>
      </c>
      <c r="G44" s="226">
        <v>1518.5</v>
      </c>
      <c r="H44" s="225">
        <v>1639.1</v>
      </c>
    </row>
    <row r="45" spans="1:8" ht="25.5" x14ac:dyDescent="0.2">
      <c r="A45" s="220" t="s">
        <v>111</v>
      </c>
      <c r="B45" s="221">
        <v>1</v>
      </c>
      <c r="C45" s="222">
        <v>4</v>
      </c>
      <c r="D45" s="223" t="s">
        <v>224</v>
      </c>
      <c r="E45" s="224">
        <v>120</v>
      </c>
      <c r="F45" s="225">
        <v>1455.7</v>
      </c>
      <c r="G45" s="226">
        <v>1518.5</v>
      </c>
      <c r="H45" s="225">
        <v>1639.1</v>
      </c>
    </row>
    <row r="46" spans="1:8" ht="25.5" x14ac:dyDescent="0.2">
      <c r="A46" s="220" t="s">
        <v>124</v>
      </c>
      <c r="B46" s="221">
        <v>1</v>
      </c>
      <c r="C46" s="222">
        <v>4</v>
      </c>
      <c r="D46" s="223" t="s">
        <v>224</v>
      </c>
      <c r="E46" s="224">
        <v>200</v>
      </c>
      <c r="F46" s="225">
        <v>223.4</v>
      </c>
      <c r="G46" s="226">
        <v>194.9</v>
      </c>
      <c r="H46" s="225">
        <v>89.1</v>
      </c>
    </row>
    <row r="47" spans="1:8" ht="38.25" x14ac:dyDescent="0.2">
      <c r="A47" s="220" t="s">
        <v>112</v>
      </c>
      <c r="B47" s="221">
        <v>1</v>
      </c>
      <c r="C47" s="222">
        <v>4</v>
      </c>
      <c r="D47" s="223" t="s">
        <v>224</v>
      </c>
      <c r="E47" s="224">
        <v>240</v>
      </c>
      <c r="F47" s="225">
        <v>223.4</v>
      </c>
      <c r="G47" s="226">
        <v>194.9</v>
      </c>
      <c r="H47" s="225">
        <v>89.1</v>
      </c>
    </row>
    <row r="48" spans="1:8" ht="38.25" x14ac:dyDescent="0.2">
      <c r="A48" s="220" t="s">
        <v>35</v>
      </c>
      <c r="B48" s="221">
        <v>1</v>
      </c>
      <c r="C48" s="222">
        <v>4</v>
      </c>
      <c r="D48" s="223" t="s">
        <v>225</v>
      </c>
      <c r="E48" s="224" t="s">
        <v>200</v>
      </c>
      <c r="F48" s="225">
        <v>5.6</v>
      </c>
      <c r="G48" s="226">
        <v>5.7</v>
      </c>
      <c r="H48" s="225">
        <v>5.9</v>
      </c>
    </row>
    <row r="49" spans="1:8" ht="63.75" x14ac:dyDescent="0.2">
      <c r="A49" s="220" t="s">
        <v>123</v>
      </c>
      <c r="B49" s="221">
        <v>1</v>
      </c>
      <c r="C49" s="222">
        <v>4</v>
      </c>
      <c r="D49" s="223" t="s">
        <v>225</v>
      </c>
      <c r="E49" s="224">
        <v>100</v>
      </c>
      <c r="F49" s="225">
        <v>3.8</v>
      </c>
      <c r="G49" s="226">
        <v>3.9</v>
      </c>
      <c r="H49" s="225">
        <v>4.0999999999999996</v>
      </c>
    </row>
    <row r="50" spans="1:8" ht="25.5" x14ac:dyDescent="0.2">
      <c r="A50" s="220" t="s">
        <v>111</v>
      </c>
      <c r="B50" s="221">
        <v>1</v>
      </c>
      <c r="C50" s="222">
        <v>4</v>
      </c>
      <c r="D50" s="223" t="s">
        <v>225</v>
      </c>
      <c r="E50" s="224">
        <v>120</v>
      </c>
      <c r="F50" s="225">
        <v>3.8</v>
      </c>
      <c r="G50" s="226">
        <v>3.9</v>
      </c>
      <c r="H50" s="225">
        <v>4.0999999999999996</v>
      </c>
    </row>
    <row r="51" spans="1:8" ht="25.5" x14ac:dyDescent="0.2">
      <c r="A51" s="220" t="s">
        <v>124</v>
      </c>
      <c r="B51" s="221">
        <v>1</v>
      </c>
      <c r="C51" s="222">
        <v>4</v>
      </c>
      <c r="D51" s="223" t="s">
        <v>225</v>
      </c>
      <c r="E51" s="224">
        <v>200</v>
      </c>
      <c r="F51" s="225">
        <v>0.5</v>
      </c>
      <c r="G51" s="226">
        <v>0.5</v>
      </c>
      <c r="H51" s="225">
        <v>0.5</v>
      </c>
    </row>
    <row r="52" spans="1:8" ht="38.25" x14ac:dyDescent="0.2">
      <c r="A52" s="220" t="s">
        <v>112</v>
      </c>
      <c r="B52" s="221">
        <v>1</v>
      </c>
      <c r="C52" s="222">
        <v>4</v>
      </c>
      <c r="D52" s="223" t="s">
        <v>225</v>
      </c>
      <c r="E52" s="224">
        <v>240</v>
      </c>
      <c r="F52" s="225">
        <v>0.5</v>
      </c>
      <c r="G52" s="226">
        <v>0.5</v>
      </c>
      <c r="H52" s="225">
        <v>0.5</v>
      </c>
    </row>
    <row r="53" spans="1:8" x14ac:dyDescent="0.2">
      <c r="A53" s="220" t="s">
        <v>126</v>
      </c>
      <c r="B53" s="221">
        <v>1</v>
      </c>
      <c r="C53" s="222">
        <v>4</v>
      </c>
      <c r="D53" s="223" t="s">
        <v>225</v>
      </c>
      <c r="E53" s="224">
        <v>500</v>
      </c>
      <c r="F53" s="225">
        <v>1.3</v>
      </c>
      <c r="G53" s="226">
        <v>1.3</v>
      </c>
      <c r="H53" s="225">
        <v>1.3</v>
      </c>
    </row>
    <row r="54" spans="1:8" x14ac:dyDescent="0.2">
      <c r="A54" s="220" t="s">
        <v>26</v>
      </c>
      <c r="B54" s="221">
        <v>1</v>
      </c>
      <c r="C54" s="222">
        <v>4</v>
      </c>
      <c r="D54" s="223" t="s">
        <v>225</v>
      </c>
      <c r="E54" s="224">
        <v>530</v>
      </c>
      <c r="F54" s="225">
        <v>1.3</v>
      </c>
      <c r="G54" s="226">
        <v>1.3</v>
      </c>
      <c r="H54" s="225">
        <v>1.3</v>
      </c>
    </row>
    <row r="55" spans="1:8" ht="51" x14ac:dyDescent="0.2">
      <c r="A55" s="220" t="s">
        <v>34</v>
      </c>
      <c r="B55" s="221">
        <v>1</v>
      </c>
      <c r="C55" s="222">
        <v>4</v>
      </c>
      <c r="D55" s="223" t="s">
        <v>226</v>
      </c>
      <c r="E55" s="224" t="s">
        <v>200</v>
      </c>
      <c r="F55" s="225">
        <v>171.6</v>
      </c>
      <c r="G55" s="226">
        <v>178.2</v>
      </c>
      <c r="H55" s="225">
        <v>185.4</v>
      </c>
    </row>
    <row r="56" spans="1:8" ht="63.75" x14ac:dyDescent="0.2">
      <c r="A56" s="220" t="s">
        <v>123</v>
      </c>
      <c r="B56" s="221">
        <v>1</v>
      </c>
      <c r="C56" s="222">
        <v>4</v>
      </c>
      <c r="D56" s="223" t="s">
        <v>226</v>
      </c>
      <c r="E56" s="224">
        <v>100</v>
      </c>
      <c r="F56" s="225">
        <v>137.30000000000001</v>
      </c>
      <c r="G56" s="226">
        <v>143.19999999999999</v>
      </c>
      <c r="H56" s="225">
        <v>148.4</v>
      </c>
    </row>
    <row r="57" spans="1:8" ht="25.5" x14ac:dyDescent="0.2">
      <c r="A57" s="220" t="s">
        <v>111</v>
      </c>
      <c r="B57" s="221">
        <v>1</v>
      </c>
      <c r="C57" s="222">
        <v>4</v>
      </c>
      <c r="D57" s="223" t="s">
        <v>226</v>
      </c>
      <c r="E57" s="224">
        <v>120</v>
      </c>
      <c r="F57" s="225">
        <v>137.30000000000001</v>
      </c>
      <c r="G57" s="226">
        <v>143.19999999999999</v>
      </c>
      <c r="H57" s="225">
        <v>148.4</v>
      </c>
    </row>
    <row r="58" spans="1:8" ht="25.5" x14ac:dyDescent="0.2">
      <c r="A58" s="220" t="s">
        <v>124</v>
      </c>
      <c r="B58" s="221">
        <v>1</v>
      </c>
      <c r="C58" s="222">
        <v>4</v>
      </c>
      <c r="D58" s="223" t="s">
        <v>226</v>
      </c>
      <c r="E58" s="224">
        <v>200</v>
      </c>
      <c r="F58" s="225">
        <v>34.299999999999997</v>
      </c>
      <c r="G58" s="226">
        <v>35</v>
      </c>
      <c r="H58" s="225">
        <v>37</v>
      </c>
    </row>
    <row r="59" spans="1:8" ht="38.25" x14ac:dyDescent="0.2">
      <c r="A59" s="220" t="s">
        <v>112</v>
      </c>
      <c r="B59" s="221">
        <v>1</v>
      </c>
      <c r="C59" s="222">
        <v>4</v>
      </c>
      <c r="D59" s="223" t="s">
        <v>226</v>
      </c>
      <c r="E59" s="224">
        <v>240</v>
      </c>
      <c r="F59" s="225">
        <v>34.299999999999997</v>
      </c>
      <c r="G59" s="226">
        <v>35</v>
      </c>
      <c r="H59" s="225">
        <v>37</v>
      </c>
    </row>
    <row r="60" spans="1:8" ht="76.5" x14ac:dyDescent="0.2">
      <c r="A60" s="220" t="s">
        <v>33</v>
      </c>
      <c r="B60" s="221">
        <v>1</v>
      </c>
      <c r="C60" s="222">
        <v>4</v>
      </c>
      <c r="D60" s="223" t="s">
        <v>227</v>
      </c>
      <c r="E60" s="224" t="s">
        <v>200</v>
      </c>
      <c r="F60" s="225">
        <v>81.400000000000006</v>
      </c>
      <c r="G60" s="226">
        <v>84.6</v>
      </c>
      <c r="H60" s="225">
        <v>88</v>
      </c>
    </row>
    <row r="61" spans="1:8" ht="63.75" x14ac:dyDescent="0.2">
      <c r="A61" s="220" t="s">
        <v>123</v>
      </c>
      <c r="B61" s="221">
        <v>1</v>
      </c>
      <c r="C61" s="222">
        <v>4</v>
      </c>
      <c r="D61" s="223" t="s">
        <v>227</v>
      </c>
      <c r="E61" s="224">
        <v>100</v>
      </c>
      <c r="F61" s="225">
        <v>65.099999999999994</v>
      </c>
      <c r="G61" s="226">
        <v>68.3</v>
      </c>
      <c r="H61" s="225">
        <v>71.7</v>
      </c>
    </row>
    <row r="62" spans="1:8" ht="25.5" x14ac:dyDescent="0.2">
      <c r="A62" s="220" t="s">
        <v>111</v>
      </c>
      <c r="B62" s="221">
        <v>1</v>
      </c>
      <c r="C62" s="222">
        <v>4</v>
      </c>
      <c r="D62" s="223" t="s">
        <v>227</v>
      </c>
      <c r="E62" s="224">
        <v>120</v>
      </c>
      <c r="F62" s="225">
        <v>65.099999999999994</v>
      </c>
      <c r="G62" s="226">
        <v>68.3</v>
      </c>
      <c r="H62" s="225">
        <v>71.7</v>
      </c>
    </row>
    <row r="63" spans="1:8" ht="25.5" x14ac:dyDescent="0.2">
      <c r="A63" s="220" t="s">
        <v>124</v>
      </c>
      <c r="B63" s="221">
        <v>1</v>
      </c>
      <c r="C63" s="222">
        <v>4</v>
      </c>
      <c r="D63" s="223" t="s">
        <v>227</v>
      </c>
      <c r="E63" s="224">
        <v>200</v>
      </c>
      <c r="F63" s="225">
        <v>16.3</v>
      </c>
      <c r="G63" s="226">
        <v>16.3</v>
      </c>
      <c r="H63" s="225">
        <v>16.3</v>
      </c>
    </row>
    <row r="64" spans="1:8" ht="38.25" x14ac:dyDescent="0.2">
      <c r="A64" s="220" t="s">
        <v>112</v>
      </c>
      <c r="B64" s="221">
        <v>1</v>
      </c>
      <c r="C64" s="222">
        <v>4</v>
      </c>
      <c r="D64" s="223" t="s">
        <v>227</v>
      </c>
      <c r="E64" s="224">
        <v>240</v>
      </c>
      <c r="F64" s="225">
        <v>16.3</v>
      </c>
      <c r="G64" s="226">
        <v>16.3</v>
      </c>
      <c r="H64" s="225">
        <v>16.3</v>
      </c>
    </row>
    <row r="65" spans="1:8" ht="38.25" x14ac:dyDescent="0.2">
      <c r="A65" s="220" t="s">
        <v>7</v>
      </c>
      <c r="B65" s="221">
        <v>1</v>
      </c>
      <c r="C65" s="222">
        <v>4</v>
      </c>
      <c r="D65" s="223" t="s">
        <v>228</v>
      </c>
      <c r="E65" s="224" t="s">
        <v>200</v>
      </c>
      <c r="F65" s="225">
        <v>1147.5</v>
      </c>
      <c r="G65" s="226">
        <v>1159.5</v>
      </c>
      <c r="H65" s="225">
        <v>1171.5</v>
      </c>
    </row>
    <row r="66" spans="1:8" ht="63.75" x14ac:dyDescent="0.2">
      <c r="A66" s="220" t="s">
        <v>123</v>
      </c>
      <c r="B66" s="221">
        <v>1</v>
      </c>
      <c r="C66" s="222">
        <v>4</v>
      </c>
      <c r="D66" s="223" t="s">
        <v>228</v>
      </c>
      <c r="E66" s="224">
        <v>100</v>
      </c>
      <c r="F66" s="225">
        <v>1063.0999999999999</v>
      </c>
      <c r="G66" s="226">
        <v>1071.0999999999999</v>
      </c>
      <c r="H66" s="225">
        <v>1071.0999999999999</v>
      </c>
    </row>
    <row r="67" spans="1:8" ht="25.5" x14ac:dyDescent="0.2">
      <c r="A67" s="220" t="s">
        <v>111</v>
      </c>
      <c r="B67" s="221">
        <v>1</v>
      </c>
      <c r="C67" s="222">
        <v>4</v>
      </c>
      <c r="D67" s="223" t="s">
        <v>228</v>
      </c>
      <c r="E67" s="224">
        <v>120</v>
      </c>
      <c r="F67" s="225">
        <v>1063.0999999999999</v>
      </c>
      <c r="G67" s="226">
        <v>1071.0999999999999</v>
      </c>
      <c r="H67" s="225">
        <v>1071.0999999999999</v>
      </c>
    </row>
    <row r="68" spans="1:8" ht="25.5" x14ac:dyDescent="0.2">
      <c r="A68" s="220" t="s">
        <v>124</v>
      </c>
      <c r="B68" s="221">
        <v>1</v>
      </c>
      <c r="C68" s="222">
        <v>4</v>
      </c>
      <c r="D68" s="223" t="s">
        <v>228</v>
      </c>
      <c r="E68" s="224">
        <v>200</v>
      </c>
      <c r="F68" s="225">
        <v>84.4</v>
      </c>
      <c r="G68" s="226">
        <v>88.4</v>
      </c>
      <c r="H68" s="225">
        <v>100.4</v>
      </c>
    </row>
    <row r="69" spans="1:8" ht="38.25" x14ac:dyDescent="0.2">
      <c r="A69" s="220" t="s">
        <v>112</v>
      </c>
      <c r="B69" s="221">
        <v>1</v>
      </c>
      <c r="C69" s="222">
        <v>4</v>
      </c>
      <c r="D69" s="223" t="s">
        <v>228</v>
      </c>
      <c r="E69" s="224">
        <v>240</v>
      </c>
      <c r="F69" s="225">
        <v>84.4</v>
      </c>
      <c r="G69" s="226">
        <v>88.4</v>
      </c>
      <c r="H69" s="225">
        <v>100.4</v>
      </c>
    </row>
    <row r="70" spans="1:8" ht="38.25" x14ac:dyDescent="0.2">
      <c r="A70" s="220" t="s">
        <v>307</v>
      </c>
      <c r="B70" s="221">
        <v>1</v>
      </c>
      <c r="C70" s="222">
        <v>4</v>
      </c>
      <c r="D70" s="223" t="s">
        <v>229</v>
      </c>
      <c r="E70" s="224" t="s">
        <v>200</v>
      </c>
      <c r="F70" s="225">
        <v>20805.7</v>
      </c>
      <c r="G70" s="226">
        <v>0</v>
      </c>
      <c r="H70" s="225">
        <v>0</v>
      </c>
    </row>
    <row r="71" spans="1:8" ht="63.75" x14ac:dyDescent="0.2">
      <c r="A71" s="220" t="s">
        <v>123</v>
      </c>
      <c r="B71" s="221">
        <v>1</v>
      </c>
      <c r="C71" s="222">
        <v>4</v>
      </c>
      <c r="D71" s="223" t="s">
        <v>229</v>
      </c>
      <c r="E71" s="224">
        <v>100</v>
      </c>
      <c r="F71" s="225">
        <v>20805.7</v>
      </c>
      <c r="G71" s="226">
        <v>0</v>
      </c>
      <c r="H71" s="225">
        <v>0</v>
      </c>
    </row>
    <row r="72" spans="1:8" ht="25.5" x14ac:dyDescent="0.2">
      <c r="A72" s="220" t="s">
        <v>111</v>
      </c>
      <c r="B72" s="221">
        <v>1</v>
      </c>
      <c r="C72" s="222">
        <v>4</v>
      </c>
      <c r="D72" s="223" t="s">
        <v>229</v>
      </c>
      <c r="E72" s="224">
        <v>120</v>
      </c>
      <c r="F72" s="225">
        <v>20805.7</v>
      </c>
      <c r="G72" s="226">
        <v>0</v>
      </c>
      <c r="H72" s="225">
        <v>0</v>
      </c>
    </row>
    <row r="73" spans="1:8" x14ac:dyDescent="0.2">
      <c r="A73" s="220" t="s">
        <v>106</v>
      </c>
      <c r="B73" s="221">
        <v>1</v>
      </c>
      <c r="C73" s="222">
        <v>5</v>
      </c>
      <c r="D73" s="223" t="s">
        <v>200</v>
      </c>
      <c r="E73" s="224" t="s">
        <v>200</v>
      </c>
      <c r="F73" s="225">
        <v>96.2</v>
      </c>
      <c r="G73" s="226">
        <v>12.9</v>
      </c>
      <c r="H73" s="225">
        <v>11.3</v>
      </c>
    </row>
    <row r="74" spans="1:8" x14ac:dyDescent="0.2">
      <c r="A74" s="220" t="s">
        <v>54</v>
      </c>
      <c r="B74" s="221">
        <v>1</v>
      </c>
      <c r="C74" s="222">
        <v>5</v>
      </c>
      <c r="D74" s="223" t="s">
        <v>202</v>
      </c>
      <c r="E74" s="224" t="s">
        <v>200</v>
      </c>
      <c r="F74" s="225">
        <v>96.2</v>
      </c>
      <c r="G74" s="226">
        <v>12.9</v>
      </c>
      <c r="H74" s="225">
        <v>11.3</v>
      </c>
    </row>
    <row r="75" spans="1:8" ht="51" x14ac:dyDescent="0.2">
      <c r="A75" s="220" t="s">
        <v>308</v>
      </c>
      <c r="B75" s="221">
        <v>1</v>
      </c>
      <c r="C75" s="222">
        <v>5</v>
      </c>
      <c r="D75" s="223" t="s">
        <v>230</v>
      </c>
      <c r="E75" s="224" t="s">
        <v>200</v>
      </c>
      <c r="F75" s="225">
        <v>96.2</v>
      </c>
      <c r="G75" s="226">
        <v>12.9</v>
      </c>
      <c r="H75" s="225">
        <v>11.3</v>
      </c>
    </row>
    <row r="76" spans="1:8" ht="25.5" x14ac:dyDescent="0.2">
      <c r="A76" s="220" t="s">
        <v>124</v>
      </c>
      <c r="B76" s="221">
        <v>1</v>
      </c>
      <c r="C76" s="222">
        <v>5</v>
      </c>
      <c r="D76" s="223" t="s">
        <v>230</v>
      </c>
      <c r="E76" s="224">
        <v>200</v>
      </c>
      <c r="F76" s="225">
        <v>96.2</v>
      </c>
      <c r="G76" s="226">
        <v>12.9</v>
      </c>
      <c r="H76" s="225">
        <v>11.3</v>
      </c>
    </row>
    <row r="77" spans="1:8" ht="38.25" x14ac:dyDescent="0.2">
      <c r="A77" s="220" t="s">
        <v>112</v>
      </c>
      <c r="B77" s="221">
        <v>1</v>
      </c>
      <c r="C77" s="222">
        <v>5</v>
      </c>
      <c r="D77" s="223" t="s">
        <v>230</v>
      </c>
      <c r="E77" s="224">
        <v>240</v>
      </c>
      <c r="F77" s="225">
        <v>96.2</v>
      </c>
      <c r="G77" s="226">
        <v>12.9</v>
      </c>
      <c r="H77" s="225">
        <v>11.3</v>
      </c>
    </row>
    <row r="78" spans="1:8" ht="38.25" x14ac:dyDescent="0.2">
      <c r="A78" s="220" t="s">
        <v>32</v>
      </c>
      <c r="B78" s="221">
        <v>1</v>
      </c>
      <c r="C78" s="222">
        <v>6</v>
      </c>
      <c r="D78" s="223" t="s">
        <v>200</v>
      </c>
      <c r="E78" s="224" t="s">
        <v>200</v>
      </c>
      <c r="F78" s="225">
        <v>1722.7</v>
      </c>
      <c r="G78" s="226">
        <v>1000</v>
      </c>
      <c r="H78" s="225">
        <v>1000</v>
      </c>
    </row>
    <row r="79" spans="1:8" x14ac:dyDescent="0.2">
      <c r="A79" s="220" t="s">
        <v>54</v>
      </c>
      <c r="B79" s="221">
        <v>1</v>
      </c>
      <c r="C79" s="222">
        <v>6</v>
      </c>
      <c r="D79" s="223" t="s">
        <v>202</v>
      </c>
      <c r="E79" s="224" t="s">
        <v>200</v>
      </c>
      <c r="F79" s="225">
        <v>1722.7</v>
      </c>
      <c r="G79" s="226">
        <v>1000</v>
      </c>
      <c r="H79" s="225">
        <v>1000</v>
      </c>
    </row>
    <row r="80" spans="1:8" x14ac:dyDescent="0.2">
      <c r="A80" s="220" t="s">
        <v>31</v>
      </c>
      <c r="B80" s="221">
        <v>1</v>
      </c>
      <c r="C80" s="222">
        <v>6</v>
      </c>
      <c r="D80" s="223" t="s">
        <v>231</v>
      </c>
      <c r="E80" s="224" t="s">
        <v>200</v>
      </c>
      <c r="F80" s="225">
        <v>1722.7</v>
      </c>
      <c r="G80" s="226">
        <v>1000</v>
      </c>
      <c r="H80" s="225">
        <v>1000</v>
      </c>
    </row>
    <row r="81" spans="1:8" ht="63.75" x14ac:dyDescent="0.2">
      <c r="A81" s="220" t="s">
        <v>123</v>
      </c>
      <c r="B81" s="221">
        <v>1</v>
      </c>
      <c r="C81" s="222">
        <v>6</v>
      </c>
      <c r="D81" s="223" t="s">
        <v>231</v>
      </c>
      <c r="E81" s="224">
        <v>100</v>
      </c>
      <c r="F81" s="225">
        <v>1722.7</v>
      </c>
      <c r="G81" s="226">
        <v>1000</v>
      </c>
      <c r="H81" s="225">
        <v>1000</v>
      </c>
    </row>
    <row r="82" spans="1:8" ht="25.5" x14ac:dyDescent="0.2">
      <c r="A82" s="220" t="s">
        <v>111</v>
      </c>
      <c r="B82" s="221">
        <v>1</v>
      </c>
      <c r="C82" s="222">
        <v>6</v>
      </c>
      <c r="D82" s="223" t="s">
        <v>231</v>
      </c>
      <c r="E82" s="224">
        <v>120</v>
      </c>
      <c r="F82" s="225">
        <v>1722.7</v>
      </c>
      <c r="G82" s="226">
        <v>1000</v>
      </c>
      <c r="H82" s="225">
        <v>1000</v>
      </c>
    </row>
    <row r="83" spans="1:8" x14ac:dyDescent="0.2">
      <c r="A83" s="220" t="s">
        <v>30</v>
      </c>
      <c r="B83" s="221">
        <v>1</v>
      </c>
      <c r="C83" s="222">
        <v>11</v>
      </c>
      <c r="D83" s="223" t="s">
        <v>200</v>
      </c>
      <c r="E83" s="224" t="s">
        <v>200</v>
      </c>
      <c r="F83" s="225">
        <v>250</v>
      </c>
      <c r="G83" s="226">
        <v>224.2</v>
      </c>
      <c r="H83" s="225">
        <v>0</v>
      </c>
    </row>
    <row r="84" spans="1:8" x14ac:dyDescent="0.2">
      <c r="A84" s="220" t="s">
        <v>54</v>
      </c>
      <c r="B84" s="221">
        <v>1</v>
      </c>
      <c r="C84" s="222">
        <v>11</v>
      </c>
      <c r="D84" s="223" t="s">
        <v>202</v>
      </c>
      <c r="E84" s="224" t="s">
        <v>200</v>
      </c>
      <c r="F84" s="225">
        <v>250</v>
      </c>
      <c r="G84" s="226">
        <v>224.2</v>
      </c>
      <c r="H84" s="225">
        <v>0</v>
      </c>
    </row>
    <row r="85" spans="1:8" x14ac:dyDescent="0.2">
      <c r="A85" s="220" t="s">
        <v>29</v>
      </c>
      <c r="B85" s="221">
        <v>1</v>
      </c>
      <c r="C85" s="222">
        <v>11</v>
      </c>
      <c r="D85" s="223" t="s">
        <v>232</v>
      </c>
      <c r="E85" s="224" t="s">
        <v>200</v>
      </c>
      <c r="F85" s="225">
        <v>250</v>
      </c>
      <c r="G85" s="226">
        <v>224.2</v>
      </c>
      <c r="H85" s="225">
        <v>0</v>
      </c>
    </row>
    <row r="86" spans="1:8" x14ac:dyDescent="0.2">
      <c r="A86" s="220" t="s">
        <v>125</v>
      </c>
      <c r="B86" s="221">
        <v>1</v>
      </c>
      <c r="C86" s="222">
        <v>11</v>
      </c>
      <c r="D86" s="223" t="s">
        <v>232</v>
      </c>
      <c r="E86" s="224">
        <v>800</v>
      </c>
      <c r="F86" s="225">
        <v>250</v>
      </c>
      <c r="G86" s="226">
        <v>224.2</v>
      </c>
      <c r="H86" s="225">
        <v>0</v>
      </c>
    </row>
    <row r="87" spans="1:8" x14ac:dyDescent="0.2">
      <c r="A87" s="220" t="s">
        <v>28</v>
      </c>
      <c r="B87" s="221">
        <v>1</v>
      </c>
      <c r="C87" s="222">
        <v>11</v>
      </c>
      <c r="D87" s="223" t="s">
        <v>232</v>
      </c>
      <c r="E87" s="224">
        <v>870</v>
      </c>
      <c r="F87" s="225">
        <v>250</v>
      </c>
      <c r="G87" s="226">
        <v>224.2</v>
      </c>
      <c r="H87" s="225">
        <v>0</v>
      </c>
    </row>
    <row r="88" spans="1:8" x14ac:dyDescent="0.2">
      <c r="A88" s="220" t="s">
        <v>27</v>
      </c>
      <c r="B88" s="221">
        <v>1</v>
      </c>
      <c r="C88" s="222">
        <v>13</v>
      </c>
      <c r="D88" s="223" t="s">
        <v>200</v>
      </c>
      <c r="E88" s="224" t="s">
        <v>200</v>
      </c>
      <c r="F88" s="225">
        <v>22389.599999999999</v>
      </c>
      <c r="G88" s="226">
        <v>7113</v>
      </c>
      <c r="H88" s="225">
        <v>7113</v>
      </c>
    </row>
    <row r="89" spans="1:8" ht="51" x14ac:dyDescent="0.2">
      <c r="A89" s="220" t="s">
        <v>141</v>
      </c>
      <c r="B89" s="221">
        <v>1</v>
      </c>
      <c r="C89" s="222">
        <v>13</v>
      </c>
      <c r="D89" s="223" t="s">
        <v>309</v>
      </c>
      <c r="E89" s="224" t="s">
        <v>200</v>
      </c>
      <c r="F89" s="225">
        <v>45</v>
      </c>
      <c r="G89" s="226">
        <v>0</v>
      </c>
      <c r="H89" s="225">
        <v>0</v>
      </c>
    </row>
    <row r="90" spans="1:8" ht="63.75" x14ac:dyDescent="0.2">
      <c r="A90" s="220" t="s">
        <v>310</v>
      </c>
      <c r="B90" s="221">
        <v>1</v>
      </c>
      <c r="C90" s="222">
        <v>13</v>
      </c>
      <c r="D90" s="223" t="s">
        <v>311</v>
      </c>
      <c r="E90" s="224" t="s">
        <v>200</v>
      </c>
      <c r="F90" s="225">
        <v>45</v>
      </c>
      <c r="G90" s="226">
        <v>0</v>
      </c>
      <c r="H90" s="225">
        <v>0</v>
      </c>
    </row>
    <row r="91" spans="1:8" ht="25.5" x14ac:dyDescent="0.2">
      <c r="A91" s="220" t="s">
        <v>312</v>
      </c>
      <c r="B91" s="221">
        <v>1</v>
      </c>
      <c r="C91" s="222">
        <v>13</v>
      </c>
      <c r="D91" s="223" t="s">
        <v>313</v>
      </c>
      <c r="E91" s="224" t="s">
        <v>200</v>
      </c>
      <c r="F91" s="225">
        <v>45</v>
      </c>
      <c r="G91" s="226">
        <v>0</v>
      </c>
      <c r="H91" s="225">
        <v>0</v>
      </c>
    </row>
    <row r="92" spans="1:8" ht="25.5" x14ac:dyDescent="0.2">
      <c r="A92" s="220" t="s">
        <v>124</v>
      </c>
      <c r="B92" s="221">
        <v>1</v>
      </c>
      <c r="C92" s="222">
        <v>13</v>
      </c>
      <c r="D92" s="223" t="s">
        <v>313</v>
      </c>
      <c r="E92" s="224">
        <v>200</v>
      </c>
      <c r="F92" s="225">
        <v>45</v>
      </c>
      <c r="G92" s="226">
        <v>0</v>
      </c>
      <c r="H92" s="225">
        <v>0</v>
      </c>
    </row>
    <row r="93" spans="1:8" ht="38.25" x14ac:dyDescent="0.2">
      <c r="A93" s="220" t="s">
        <v>112</v>
      </c>
      <c r="B93" s="221">
        <v>1</v>
      </c>
      <c r="C93" s="222">
        <v>13</v>
      </c>
      <c r="D93" s="223" t="s">
        <v>313</v>
      </c>
      <c r="E93" s="224">
        <v>240</v>
      </c>
      <c r="F93" s="225">
        <v>45</v>
      </c>
      <c r="G93" s="226">
        <v>0</v>
      </c>
      <c r="H93" s="225">
        <v>0</v>
      </c>
    </row>
    <row r="94" spans="1:8" x14ac:dyDescent="0.2">
      <c r="A94" s="220" t="s">
        <v>54</v>
      </c>
      <c r="B94" s="221">
        <v>1</v>
      </c>
      <c r="C94" s="222">
        <v>13</v>
      </c>
      <c r="D94" s="223" t="s">
        <v>202</v>
      </c>
      <c r="E94" s="224" t="s">
        <v>200</v>
      </c>
      <c r="F94" s="225">
        <v>22344.6</v>
      </c>
      <c r="G94" s="226">
        <v>7113</v>
      </c>
      <c r="H94" s="225">
        <v>7113</v>
      </c>
    </row>
    <row r="95" spans="1:8" x14ac:dyDescent="0.2">
      <c r="A95" s="220" t="s">
        <v>233</v>
      </c>
      <c r="B95" s="221">
        <v>1</v>
      </c>
      <c r="C95" s="222">
        <v>13</v>
      </c>
      <c r="D95" s="223" t="s">
        <v>234</v>
      </c>
      <c r="E95" s="224" t="s">
        <v>200</v>
      </c>
      <c r="F95" s="225">
        <v>2619.4</v>
      </c>
      <c r="G95" s="226">
        <v>0</v>
      </c>
      <c r="H95" s="225">
        <v>0</v>
      </c>
    </row>
    <row r="96" spans="1:8" ht="25.5" x14ac:dyDescent="0.2">
      <c r="A96" s="220" t="s">
        <v>124</v>
      </c>
      <c r="B96" s="221">
        <v>1</v>
      </c>
      <c r="C96" s="222">
        <v>13</v>
      </c>
      <c r="D96" s="223" t="s">
        <v>234</v>
      </c>
      <c r="E96" s="224">
        <v>200</v>
      </c>
      <c r="F96" s="225">
        <v>2619.4</v>
      </c>
      <c r="G96" s="226">
        <v>0</v>
      </c>
      <c r="H96" s="225">
        <v>0</v>
      </c>
    </row>
    <row r="97" spans="1:8" ht="38.25" x14ac:dyDescent="0.2">
      <c r="A97" s="220" t="s">
        <v>112</v>
      </c>
      <c r="B97" s="221">
        <v>1</v>
      </c>
      <c r="C97" s="222">
        <v>13</v>
      </c>
      <c r="D97" s="223" t="s">
        <v>234</v>
      </c>
      <c r="E97" s="224">
        <v>240</v>
      </c>
      <c r="F97" s="225">
        <v>2619.4</v>
      </c>
      <c r="G97" s="226">
        <v>0</v>
      </c>
      <c r="H97" s="225">
        <v>0</v>
      </c>
    </row>
    <row r="98" spans="1:8" ht="25.5" x14ac:dyDescent="0.2">
      <c r="A98" s="220" t="s">
        <v>314</v>
      </c>
      <c r="B98" s="221">
        <v>1</v>
      </c>
      <c r="C98" s="222">
        <v>13</v>
      </c>
      <c r="D98" s="223" t="s">
        <v>235</v>
      </c>
      <c r="E98" s="224" t="s">
        <v>200</v>
      </c>
      <c r="F98" s="225">
        <v>2595.4</v>
      </c>
      <c r="G98" s="226">
        <v>6800</v>
      </c>
      <c r="H98" s="225">
        <v>6800</v>
      </c>
    </row>
    <row r="99" spans="1:8" ht="63.75" x14ac:dyDescent="0.2">
      <c r="A99" s="220" t="s">
        <v>123</v>
      </c>
      <c r="B99" s="221">
        <v>1</v>
      </c>
      <c r="C99" s="222">
        <v>13</v>
      </c>
      <c r="D99" s="223" t="s">
        <v>235</v>
      </c>
      <c r="E99" s="224">
        <v>100</v>
      </c>
      <c r="F99" s="225">
        <v>2424.1999999999998</v>
      </c>
      <c r="G99" s="226">
        <v>6742.5</v>
      </c>
      <c r="H99" s="225">
        <v>6800</v>
      </c>
    </row>
    <row r="100" spans="1:8" ht="25.5" x14ac:dyDescent="0.2">
      <c r="A100" s="220" t="s">
        <v>114</v>
      </c>
      <c r="B100" s="221">
        <v>1</v>
      </c>
      <c r="C100" s="222">
        <v>13</v>
      </c>
      <c r="D100" s="223" t="s">
        <v>235</v>
      </c>
      <c r="E100" s="224">
        <v>110</v>
      </c>
      <c r="F100" s="225">
        <v>2424.1999999999998</v>
      </c>
      <c r="G100" s="226">
        <v>6742.5</v>
      </c>
      <c r="H100" s="225">
        <v>6800</v>
      </c>
    </row>
    <row r="101" spans="1:8" ht="25.5" x14ac:dyDescent="0.2">
      <c r="A101" s="220" t="s">
        <v>124</v>
      </c>
      <c r="B101" s="221">
        <v>1</v>
      </c>
      <c r="C101" s="222">
        <v>13</v>
      </c>
      <c r="D101" s="223" t="s">
        <v>235</v>
      </c>
      <c r="E101" s="224">
        <v>200</v>
      </c>
      <c r="F101" s="225">
        <v>169.7</v>
      </c>
      <c r="G101" s="226">
        <v>57.5</v>
      </c>
      <c r="H101" s="225">
        <v>0</v>
      </c>
    </row>
    <row r="102" spans="1:8" ht="38.25" x14ac:dyDescent="0.2">
      <c r="A102" s="220" t="s">
        <v>112</v>
      </c>
      <c r="B102" s="221">
        <v>1</v>
      </c>
      <c r="C102" s="222">
        <v>13</v>
      </c>
      <c r="D102" s="223" t="s">
        <v>235</v>
      </c>
      <c r="E102" s="224">
        <v>240</v>
      </c>
      <c r="F102" s="225">
        <v>169.7</v>
      </c>
      <c r="G102" s="226">
        <v>57.5</v>
      </c>
      <c r="H102" s="225">
        <v>0</v>
      </c>
    </row>
    <row r="103" spans="1:8" x14ac:dyDescent="0.2">
      <c r="A103" s="220" t="s">
        <v>125</v>
      </c>
      <c r="B103" s="221">
        <v>1</v>
      </c>
      <c r="C103" s="222">
        <v>13</v>
      </c>
      <c r="D103" s="223" t="s">
        <v>235</v>
      </c>
      <c r="E103" s="224">
        <v>800</v>
      </c>
      <c r="F103" s="225">
        <v>1.5</v>
      </c>
      <c r="G103" s="226">
        <v>0</v>
      </c>
      <c r="H103" s="225">
        <v>0</v>
      </c>
    </row>
    <row r="104" spans="1:8" x14ac:dyDescent="0.2">
      <c r="A104" s="220" t="s">
        <v>113</v>
      </c>
      <c r="B104" s="221">
        <v>1</v>
      </c>
      <c r="C104" s="222">
        <v>13</v>
      </c>
      <c r="D104" s="223" t="s">
        <v>235</v>
      </c>
      <c r="E104" s="224">
        <v>850</v>
      </c>
      <c r="F104" s="225">
        <v>1.5</v>
      </c>
      <c r="G104" s="226">
        <v>0</v>
      </c>
      <c r="H104" s="225">
        <v>0</v>
      </c>
    </row>
    <row r="105" spans="1:8" ht="38.25" x14ac:dyDescent="0.2">
      <c r="A105" s="220" t="s">
        <v>307</v>
      </c>
      <c r="B105" s="221">
        <v>1</v>
      </c>
      <c r="C105" s="222">
        <v>13</v>
      </c>
      <c r="D105" s="223" t="s">
        <v>229</v>
      </c>
      <c r="E105" s="224" t="s">
        <v>200</v>
      </c>
      <c r="F105" s="225">
        <v>15000</v>
      </c>
      <c r="G105" s="226">
        <v>0</v>
      </c>
      <c r="H105" s="225">
        <v>0</v>
      </c>
    </row>
    <row r="106" spans="1:8" ht="63.75" x14ac:dyDescent="0.2">
      <c r="A106" s="220" t="s">
        <v>123</v>
      </c>
      <c r="B106" s="221">
        <v>1</v>
      </c>
      <c r="C106" s="222">
        <v>13</v>
      </c>
      <c r="D106" s="223" t="s">
        <v>229</v>
      </c>
      <c r="E106" s="224">
        <v>100</v>
      </c>
      <c r="F106" s="225">
        <v>15000</v>
      </c>
      <c r="G106" s="226">
        <v>0</v>
      </c>
      <c r="H106" s="225">
        <v>0</v>
      </c>
    </row>
    <row r="107" spans="1:8" ht="25.5" x14ac:dyDescent="0.2">
      <c r="A107" s="220" t="s">
        <v>114</v>
      </c>
      <c r="B107" s="221">
        <v>1</v>
      </c>
      <c r="C107" s="222">
        <v>13</v>
      </c>
      <c r="D107" s="223" t="s">
        <v>229</v>
      </c>
      <c r="E107" s="224">
        <v>110</v>
      </c>
      <c r="F107" s="225">
        <v>15000</v>
      </c>
      <c r="G107" s="226">
        <v>0</v>
      </c>
      <c r="H107" s="225">
        <v>0</v>
      </c>
    </row>
    <row r="108" spans="1:8" ht="25.5" x14ac:dyDescent="0.2">
      <c r="A108" s="220" t="s">
        <v>315</v>
      </c>
      <c r="B108" s="221">
        <v>1</v>
      </c>
      <c r="C108" s="222">
        <v>13</v>
      </c>
      <c r="D108" s="223" t="s">
        <v>236</v>
      </c>
      <c r="E108" s="224" t="s">
        <v>200</v>
      </c>
      <c r="F108" s="225">
        <v>313</v>
      </c>
      <c r="G108" s="226">
        <v>313</v>
      </c>
      <c r="H108" s="225">
        <v>313</v>
      </c>
    </row>
    <row r="109" spans="1:8" ht="38.25" x14ac:dyDescent="0.2">
      <c r="A109" s="220" t="s">
        <v>128</v>
      </c>
      <c r="B109" s="221">
        <v>1</v>
      </c>
      <c r="C109" s="222">
        <v>13</v>
      </c>
      <c r="D109" s="223" t="s">
        <v>236</v>
      </c>
      <c r="E109" s="224">
        <v>600</v>
      </c>
      <c r="F109" s="225">
        <v>313</v>
      </c>
      <c r="G109" s="226">
        <v>313</v>
      </c>
      <c r="H109" s="225">
        <v>313</v>
      </c>
    </row>
    <row r="110" spans="1:8" ht="38.25" x14ac:dyDescent="0.2">
      <c r="A110" s="220" t="s">
        <v>136</v>
      </c>
      <c r="B110" s="221">
        <v>1</v>
      </c>
      <c r="C110" s="222">
        <v>13</v>
      </c>
      <c r="D110" s="223" t="s">
        <v>236</v>
      </c>
      <c r="E110" s="224">
        <v>630</v>
      </c>
      <c r="F110" s="225">
        <v>313</v>
      </c>
      <c r="G110" s="226">
        <v>313</v>
      </c>
      <c r="H110" s="225">
        <v>313</v>
      </c>
    </row>
    <row r="111" spans="1:8" ht="89.25" x14ac:dyDescent="0.2">
      <c r="A111" s="220" t="s">
        <v>316</v>
      </c>
      <c r="B111" s="221">
        <v>1</v>
      </c>
      <c r="C111" s="222">
        <v>13</v>
      </c>
      <c r="D111" s="223" t="s">
        <v>237</v>
      </c>
      <c r="E111" s="224" t="s">
        <v>200</v>
      </c>
      <c r="F111" s="225">
        <v>4.5</v>
      </c>
      <c r="G111" s="226">
        <v>0</v>
      </c>
      <c r="H111" s="225">
        <v>0</v>
      </c>
    </row>
    <row r="112" spans="1:8" ht="38.25" x14ac:dyDescent="0.2">
      <c r="A112" s="220" t="s">
        <v>128</v>
      </c>
      <c r="B112" s="221">
        <v>1</v>
      </c>
      <c r="C112" s="222">
        <v>13</v>
      </c>
      <c r="D112" s="223" t="s">
        <v>237</v>
      </c>
      <c r="E112" s="224">
        <v>600</v>
      </c>
      <c r="F112" s="225">
        <v>4.5</v>
      </c>
      <c r="G112" s="226">
        <v>0</v>
      </c>
      <c r="H112" s="225">
        <v>0</v>
      </c>
    </row>
    <row r="113" spans="1:8" ht="38.25" x14ac:dyDescent="0.2">
      <c r="A113" s="220" t="s">
        <v>136</v>
      </c>
      <c r="B113" s="221">
        <v>1</v>
      </c>
      <c r="C113" s="222">
        <v>13</v>
      </c>
      <c r="D113" s="223" t="s">
        <v>237</v>
      </c>
      <c r="E113" s="224">
        <v>630</v>
      </c>
      <c r="F113" s="225">
        <v>4.5</v>
      </c>
      <c r="G113" s="226">
        <v>0</v>
      </c>
      <c r="H113" s="225">
        <v>0</v>
      </c>
    </row>
    <row r="114" spans="1:8" ht="25.5" x14ac:dyDescent="0.2">
      <c r="A114" s="220" t="s">
        <v>317</v>
      </c>
      <c r="B114" s="221">
        <v>1</v>
      </c>
      <c r="C114" s="222">
        <v>13</v>
      </c>
      <c r="D114" s="223" t="s">
        <v>263</v>
      </c>
      <c r="E114" s="224" t="s">
        <v>200</v>
      </c>
      <c r="F114" s="225">
        <v>1812.3</v>
      </c>
      <c r="G114" s="226">
        <v>0</v>
      </c>
      <c r="H114" s="225">
        <v>0</v>
      </c>
    </row>
    <row r="115" spans="1:8" ht="38.25" x14ac:dyDescent="0.2">
      <c r="A115" s="220" t="s">
        <v>318</v>
      </c>
      <c r="B115" s="221">
        <v>1</v>
      </c>
      <c r="C115" s="222">
        <v>13</v>
      </c>
      <c r="D115" s="223" t="s">
        <v>265</v>
      </c>
      <c r="E115" s="224" t="s">
        <v>200</v>
      </c>
      <c r="F115" s="225">
        <v>1812.3</v>
      </c>
      <c r="G115" s="226">
        <v>0</v>
      </c>
      <c r="H115" s="225">
        <v>0</v>
      </c>
    </row>
    <row r="116" spans="1:8" ht="63.75" x14ac:dyDescent="0.2">
      <c r="A116" s="220" t="s">
        <v>123</v>
      </c>
      <c r="B116" s="221">
        <v>1</v>
      </c>
      <c r="C116" s="222">
        <v>13</v>
      </c>
      <c r="D116" s="223" t="s">
        <v>265</v>
      </c>
      <c r="E116" s="224">
        <v>100</v>
      </c>
      <c r="F116" s="225">
        <v>1812.3</v>
      </c>
      <c r="G116" s="226">
        <v>0</v>
      </c>
      <c r="H116" s="225">
        <v>0</v>
      </c>
    </row>
    <row r="117" spans="1:8" ht="25.5" x14ac:dyDescent="0.2">
      <c r="A117" s="220" t="s">
        <v>114</v>
      </c>
      <c r="B117" s="221">
        <v>1</v>
      </c>
      <c r="C117" s="222">
        <v>13</v>
      </c>
      <c r="D117" s="223" t="s">
        <v>265</v>
      </c>
      <c r="E117" s="224">
        <v>110</v>
      </c>
      <c r="F117" s="225">
        <v>1812.3</v>
      </c>
      <c r="G117" s="226">
        <v>0</v>
      </c>
      <c r="H117" s="225">
        <v>0</v>
      </c>
    </row>
    <row r="118" spans="1:8" x14ac:dyDescent="0.2">
      <c r="A118" s="220" t="s">
        <v>107</v>
      </c>
      <c r="B118" s="221">
        <v>2</v>
      </c>
      <c r="C118" s="222">
        <v>0</v>
      </c>
      <c r="D118" s="223" t="s">
        <v>200</v>
      </c>
      <c r="E118" s="224" t="s">
        <v>200</v>
      </c>
      <c r="F118" s="225">
        <v>1650.2</v>
      </c>
      <c r="G118" s="226">
        <v>1706</v>
      </c>
      <c r="H118" s="225">
        <v>1766.5</v>
      </c>
    </row>
    <row r="119" spans="1:8" x14ac:dyDescent="0.2">
      <c r="A119" s="220" t="s">
        <v>108</v>
      </c>
      <c r="B119" s="221">
        <v>2</v>
      </c>
      <c r="C119" s="222">
        <v>3</v>
      </c>
      <c r="D119" s="223" t="s">
        <v>200</v>
      </c>
      <c r="E119" s="224" t="s">
        <v>200</v>
      </c>
      <c r="F119" s="225">
        <v>1650.2</v>
      </c>
      <c r="G119" s="226">
        <v>1706</v>
      </c>
      <c r="H119" s="225">
        <v>1766.5</v>
      </c>
    </row>
    <row r="120" spans="1:8" x14ac:dyDescent="0.2">
      <c r="A120" s="220" t="s">
        <v>54</v>
      </c>
      <c r="B120" s="221">
        <v>2</v>
      </c>
      <c r="C120" s="222">
        <v>3</v>
      </c>
      <c r="D120" s="223" t="s">
        <v>202</v>
      </c>
      <c r="E120" s="224" t="s">
        <v>200</v>
      </c>
      <c r="F120" s="225">
        <v>1650.2</v>
      </c>
      <c r="G120" s="226">
        <v>1706</v>
      </c>
      <c r="H120" s="225">
        <v>1766.5</v>
      </c>
    </row>
    <row r="121" spans="1:8" ht="38.25" x14ac:dyDescent="0.2">
      <c r="A121" s="220" t="s">
        <v>319</v>
      </c>
      <c r="B121" s="221">
        <v>2</v>
      </c>
      <c r="C121" s="222">
        <v>3</v>
      </c>
      <c r="D121" s="223" t="s">
        <v>238</v>
      </c>
      <c r="E121" s="224" t="s">
        <v>200</v>
      </c>
      <c r="F121" s="225">
        <v>1650.2</v>
      </c>
      <c r="G121" s="226">
        <v>1706</v>
      </c>
      <c r="H121" s="225">
        <v>1766.5</v>
      </c>
    </row>
    <row r="122" spans="1:8" x14ac:dyDescent="0.2">
      <c r="A122" s="220" t="s">
        <v>126</v>
      </c>
      <c r="B122" s="221">
        <v>2</v>
      </c>
      <c r="C122" s="222">
        <v>3</v>
      </c>
      <c r="D122" s="223" t="s">
        <v>238</v>
      </c>
      <c r="E122" s="224">
        <v>500</v>
      </c>
      <c r="F122" s="225">
        <v>1650.2</v>
      </c>
      <c r="G122" s="226">
        <v>1706</v>
      </c>
      <c r="H122" s="225">
        <v>1766.5</v>
      </c>
    </row>
    <row r="123" spans="1:8" x14ac:dyDescent="0.2">
      <c r="A123" s="220" t="s">
        <v>26</v>
      </c>
      <c r="B123" s="221">
        <v>2</v>
      </c>
      <c r="C123" s="222">
        <v>3</v>
      </c>
      <c r="D123" s="223" t="s">
        <v>238</v>
      </c>
      <c r="E123" s="224">
        <v>530</v>
      </c>
      <c r="F123" s="225">
        <v>1650.2</v>
      </c>
      <c r="G123" s="226">
        <v>1706</v>
      </c>
      <c r="H123" s="225">
        <v>1766.5</v>
      </c>
    </row>
    <row r="124" spans="1:8" x14ac:dyDescent="0.2">
      <c r="A124" s="220" t="s">
        <v>97</v>
      </c>
      <c r="B124" s="221">
        <v>4</v>
      </c>
      <c r="C124" s="222">
        <v>0</v>
      </c>
      <c r="D124" s="223" t="s">
        <v>200</v>
      </c>
      <c r="E124" s="224" t="s">
        <v>200</v>
      </c>
      <c r="F124" s="225">
        <v>32798.6</v>
      </c>
      <c r="G124" s="226">
        <v>20054.099999999999</v>
      </c>
      <c r="H124" s="225">
        <v>33762.800000000003</v>
      </c>
    </row>
    <row r="125" spans="1:8" x14ac:dyDescent="0.2">
      <c r="A125" s="220" t="s">
        <v>109</v>
      </c>
      <c r="B125" s="221">
        <v>4</v>
      </c>
      <c r="C125" s="222">
        <v>5</v>
      </c>
      <c r="D125" s="223" t="s">
        <v>200</v>
      </c>
      <c r="E125" s="224" t="s">
        <v>200</v>
      </c>
      <c r="F125" s="225">
        <v>201.4</v>
      </c>
      <c r="G125" s="226">
        <v>201.4</v>
      </c>
      <c r="H125" s="225">
        <v>201.4</v>
      </c>
    </row>
    <row r="126" spans="1:8" x14ac:dyDescent="0.2">
      <c r="A126" s="220" t="s">
        <v>54</v>
      </c>
      <c r="B126" s="221">
        <v>4</v>
      </c>
      <c r="C126" s="222">
        <v>5</v>
      </c>
      <c r="D126" s="223" t="s">
        <v>202</v>
      </c>
      <c r="E126" s="224" t="s">
        <v>200</v>
      </c>
      <c r="F126" s="225">
        <v>201.4</v>
      </c>
      <c r="G126" s="226">
        <v>201.4</v>
      </c>
      <c r="H126" s="225">
        <v>201.4</v>
      </c>
    </row>
    <row r="127" spans="1:8" ht="38.25" x14ac:dyDescent="0.2">
      <c r="A127" s="220" t="s">
        <v>320</v>
      </c>
      <c r="B127" s="221">
        <v>4</v>
      </c>
      <c r="C127" s="222">
        <v>5</v>
      </c>
      <c r="D127" s="223" t="s">
        <v>239</v>
      </c>
      <c r="E127" s="224" t="s">
        <v>200</v>
      </c>
      <c r="F127" s="225">
        <v>201.4</v>
      </c>
      <c r="G127" s="226">
        <v>201.4</v>
      </c>
      <c r="H127" s="225">
        <v>201.4</v>
      </c>
    </row>
    <row r="128" spans="1:8" ht="25.5" x14ac:dyDescent="0.2">
      <c r="A128" s="220" t="s">
        <v>124</v>
      </c>
      <c r="B128" s="221">
        <v>4</v>
      </c>
      <c r="C128" s="222">
        <v>5</v>
      </c>
      <c r="D128" s="223" t="s">
        <v>239</v>
      </c>
      <c r="E128" s="224">
        <v>200</v>
      </c>
      <c r="F128" s="225">
        <v>201.4</v>
      </c>
      <c r="G128" s="226">
        <v>201.4</v>
      </c>
      <c r="H128" s="225">
        <v>201.4</v>
      </c>
    </row>
    <row r="129" spans="1:8" ht="38.25" x14ac:dyDescent="0.2">
      <c r="A129" s="220" t="s">
        <v>112</v>
      </c>
      <c r="B129" s="221">
        <v>4</v>
      </c>
      <c r="C129" s="222">
        <v>5</v>
      </c>
      <c r="D129" s="223" t="s">
        <v>239</v>
      </c>
      <c r="E129" s="224">
        <v>240</v>
      </c>
      <c r="F129" s="225">
        <v>201.4</v>
      </c>
      <c r="G129" s="226">
        <v>201.4</v>
      </c>
      <c r="H129" s="225">
        <v>201.4</v>
      </c>
    </row>
    <row r="130" spans="1:8" x14ac:dyDescent="0.2">
      <c r="A130" s="220" t="s">
        <v>201</v>
      </c>
      <c r="B130" s="221">
        <v>4</v>
      </c>
      <c r="C130" s="222">
        <v>6</v>
      </c>
      <c r="D130" s="223" t="s">
        <v>200</v>
      </c>
      <c r="E130" s="224" t="s">
        <v>200</v>
      </c>
      <c r="F130" s="225">
        <v>9710.1</v>
      </c>
      <c r="G130" s="226">
        <v>0</v>
      </c>
      <c r="H130" s="225">
        <v>0</v>
      </c>
    </row>
    <row r="131" spans="1:8" x14ac:dyDescent="0.2">
      <c r="A131" s="220" t="s">
        <v>54</v>
      </c>
      <c r="B131" s="221">
        <v>4</v>
      </c>
      <c r="C131" s="222">
        <v>6</v>
      </c>
      <c r="D131" s="223" t="s">
        <v>202</v>
      </c>
      <c r="E131" s="224" t="s">
        <v>200</v>
      </c>
      <c r="F131" s="225">
        <v>9710.1</v>
      </c>
      <c r="G131" s="226">
        <v>0</v>
      </c>
      <c r="H131" s="225">
        <v>0</v>
      </c>
    </row>
    <row r="132" spans="1:8" ht="63.75" x14ac:dyDescent="0.2">
      <c r="A132" s="220" t="s">
        <v>321</v>
      </c>
      <c r="B132" s="221">
        <v>4</v>
      </c>
      <c r="C132" s="222">
        <v>6</v>
      </c>
      <c r="D132" s="223" t="s">
        <v>203</v>
      </c>
      <c r="E132" s="224" t="s">
        <v>200</v>
      </c>
      <c r="F132" s="225">
        <v>9574.1</v>
      </c>
      <c r="G132" s="226">
        <v>0</v>
      </c>
      <c r="H132" s="225">
        <v>0</v>
      </c>
    </row>
    <row r="133" spans="1:8" ht="25.5" x14ac:dyDescent="0.2">
      <c r="A133" s="220" t="s">
        <v>124</v>
      </c>
      <c r="B133" s="221">
        <v>4</v>
      </c>
      <c r="C133" s="222">
        <v>6</v>
      </c>
      <c r="D133" s="223" t="s">
        <v>203</v>
      </c>
      <c r="E133" s="224">
        <v>200</v>
      </c>
      <c r="F133" s="225">
        <v>9574.1</v>
      </c>
      <c r="G133" s="226">
        <v>0</v>
      </c>
      <c r="H133" s="225">
        <v>0</v>
      </c>
    </row>
    <row r="134" spans="1:8" ht="38.25" x14ac:dyDescent="0.2">
      <c r="A134" s="220" t="s">
        <v>112</v>
      </c>
      <c r="B134" s="221">
        <v>4</v>
      </c>
      <c r="C134" s="222">
        <v>6</v>
      </c>
      <c r="D134" s="223" t="s">
        <v>203</v>
      </c>
      <c r="E134" s="224">
        <v>240</v>
      </c>
      <c r="F134" s="225">
        <v>9574.1</v>
      </c>
      <c r="G134" s="226">
        <v>0</v>
      </c>
      <c r="H134" s="225">
        <v>0</v>
      </c>
    </row>
    <row r="135" spans="1:8" ht="63.75" x14ac:dyDescent="0.2">
      <c r="A135" s="220" t="s">
        <v>321</v>
      </c>
      <c r="B135" s="221">
        <v>4</v>
      </c>
      <c r="C135" s="222">
        <v>6</v>
      </c>
      <c r="D135" s="223" t="s">
        <v>204</v>
      </c>
      <c r="E135" s="224" t="s">
        <v>200</v>
      </c>
      <c r="F135" s="225">
        <v>136</v>
      </c>
      <c r="G135" s="226">
        <v>0</v>
      </c>
      <c r="H135" s="225">
        <v>0</v>
      </c>
    </row>
    <row r="136" spans="1:8" ht="38.25" x14ac:dyDescent="0.2">
      <c r="A136" s="220" t="s">
        <v>127</v>
      </c>
      <c r="B136" s="221">
        <v>4</v>
      </c>
      <c r="C136" s="222">
        <v>6</v>
      </c>
      <c r="D136" s="223" t="s">
        <v>204</v>
      </c>
      <c r="E136" s="224">
        <v>400</v>
      </c>
      <c r="F136" s="225">
        <v>136</v>
      </c>
      <c r="G136" s="226">
        <v>0</v>
      </c>
      <c r="H136" s="225">
        <v>0</v>
      </c>
    </row>
    <row r="137" spans="1:8" x14ac:dyDescent="0.2">
      <c r="A137" s="220" t="s">
        <v>116</v>
      </c>
      <c r="B137" s="221">
        <v>4</v>
      </c>
      <c r="C137" s="222">
        <v>6</v>
      </c>
      <c r="D137" s="223" t="s">
        <v>204</v>
      </c>
      <c r="E137" s="224">
        <v>410</v>
      </c>
      <c r="F137" s="225">
        <v>136</v>
      </c>
      <c r="G137" s="226">
        <v>0</v>
      </c>
      <c r="H137" s="225">
        <v>0</v>
      </c>
    </row>
    <row r="138" spans="1:8" x14ac:dyDescent="0.2">
      <c r="A138" s="220" t="s">
        <v>25</v>
      </c>
      <c r="B138" s="221">
        <v>4</v>
      </c>
      <c r="C138" s="222">
        <v>8</v>
      </c>
      <c r="D138" s="223" t="s">
        <v>200</v>
      </c>
      <c r="E138" s="224" t="s">
        <v>200</v>
      </c>
      <c r="F138" s="225">
        <v>4847.1000000000004</v>
      </c>
      <c r="G138" s="226">
        <v>3560</v>
      </c>
      <c r="H138" s="225">
        <v>3560</v>
      </c>
    </row>
    <row r="139" spans="1:8" x14ac:dyDescent="0.2">
      <c r="A139" s="220" t="s">
        <v>54</v>
      </c>
      <c r="B139" s="221">
        <v>4</v>
      </c>
      <c r="C139" s="222">
        <v>8</v>
      </c>
      <c r="D139" s="223" t="s">
        <v>202</v>
      </c>
      <c r="E139" s="224" t="s">
        <v>200</v>
      </c>
      <c r="F139" s="225">
        <v>4847.1000000000004</v>
      </c>
      <c r="G139" s="226">
        <v>3560</v>
      </c>
      <c r="H139" s="225">
        <v>3560</v>
      </c>
    </row>
    <row r="140" spans="1:8" ht="51" x14ac:dyDescent="0.2">
      <c r="A140" s="220" t="s">
        <v>322</v>
      </c>
      <c r="B140" s="221">
        <v>4</v>
      </c>
      <c r="C140" s="222">
        <v>8</v>
      </c>
      <c r="D140" s="223" t="s">
        <v>323</v>
      </c>
      <c r="E140" s="224" t="s">
        <v>200</v>
      </c>
      <c r="F140" s="225">
        <v>1218.5999999999999</v>
      </c>
      <c r="G140" s="226">
        <v>0</v>
      </c>
      <c r="H140" s="225">
        <v>0</v>
      </c>
    </row>
    <row r="141" spans="1:8" ht="25.5" x14ac:dyDescent="0.2">
      <c r="A141" s="220" t="s">
        <v>124</v>
      </c>
      <c r="B141" s="221">
        <v>4</v>
      </c>
      <c r="C141" s="222">
        <v>8</v>
      </c>
      <c r="D141" s="223" t="s">
        <v>323</v>
      </c>
      <c r="E141" s="224">
        <v>200</v>
      </c>
      <c r="F141" s="225">
        <v>1218.5999999999999</v>
      </c>
      <c r="G141" s="226">
        <v>0</v>
      </c>
      <c r="H141" s="225">
        <v>0</v>
      </c>
    </row>
    <row r="142" spans="1:8" ht="38.25" x14ac:dyDescent="0.2">
      <c r="A142" s="220" t="s">
        <v>112</v>
      </c>
      <c r="B142" s="221">
        <v>4</v>
      </c>
      <c r="C142" s="222">
        <v>8</v>
      </c>
      <c r="D142" s="223" t="s">
        <v>323</v>
      </c>
      <c r="E142" s="224">
        <v>240</v>
      </c>
      <c r="F142" s="225">
        <v>1218.5999999999999</v>
      </c>
      <c r="G142" s="226">
        <v>0</v>
      </c>
      <c r="H142" s="225">
        <v>0</v>
      </c>
    </row>
    <row r="143" spans="1:8" ht="25.5" x14ac:dyDescent="0.2">
      <c r="A143" s="220" t="s">
        <v>324</v>
      </c>
      <c r="B143" s="221">
        <v>4</v>
      </c>
      <c r="C143" s="222">
        <v>8</v>
      </c>
      <c r="D143" s="223" t="s">
        <v>325</v>
      </c>
      <c r="E143" s="224" t="s">
        <v>200</v>
      </c>
      <c r="F143" s="225">
        <v>3560</v>
      </c>
      <c r="G143" s="226">
        <v>3560</v>
      </c>
      <c r="H143" s="225">
        <v>3560</v>
      </c>
    </row>
    <row r="144" spans="1:8" ht="25.5" x14ac:dyDescent="0.2">
      <c r="A144" s="220" t="s">
        <v>124</v>
      </c>
      <c r="B144" s="221">
        <v>4</v>
      </c>
      <c r="C144" s="222">
        <v>8</v>
      </c>
      <c r="D144" s="223" t="s">
        <v>325</v>
      </c>
      <c r="E144" s="224">
        <v>200</v>
      </c>
      <c r="F144" s="225">
        <v>3560</v>
      </c>
      <c r="G144" s="226">
        <v>3560</v>
      </c>
      <c r="H144" s="225">
        <v>3560</v>
      </c>
    </row>
    <row r="145" spans="1:8" ht="38.25" x14ac:dyDescent="0.2">
      <c r="A145" s="220" t="s">
        <v>112</v>
      </c>
      <c r="B145" s="221">
        <v>4</v>
      </c>
      <c r="C145" s="222">
        <v>8</v>
      </c>
      <c r="D145" s="223" t="s">
        <v>325</v>
      </c>
      <c r="E145" s="224">
        <v>240</v>
      </c>
      <c r="F145" s="225">
        <v>3560</v>
      </c>
      <c r="G145" s="226">
        <v>3560</v>
      </c>
      <c r="H145" s="225">
        <v>3560</v>
      </c>
    </row>
    <row r="146" spans="1:8" ht="51" x14ac:dyDescent="0.2">
      <c r="A146" s="220" t="s">
        <v>322</v>
      </c>
      <c r="B146" s="221">
        <v>4</v>
      </c>
      <c r="C146" s="222">
        <v>8</v>
      </c>
      <c r="D146" s="223" t="s">
        <v>326</v>
      </c>
      <c r="E146" s="224" t="s">
        <v>200</v>
      </c>
      <c r="F146" s="225">
        <v>17.5</v>
      </c>
      <c r="G146" s="226">
        <v>0</v>
      </c>
      <c r="H146" s="225">
        <v>0</v>
      </c>
    </row>
    <row r="147" spans="1:8" ht="25.5" x14ac:dyDescent="0.2">
      <c r="A147" s="220" t="s">
        <v>124</v>
      </c>
      <c r="B147" s="221">
        <v>4</v>
      </c>
      <c r="C147" s="222">
        <v>8</v>
      </c>
      <c r="D147" s="223" t="s">
        <v>326</v>
      </c>
      <c r="E147" s="224">
        <v>200</v>
      </c>
      <c r="F147" s="225">
        <v>17.5</v>
      </c>
      <c r="G147" s="226">
        <v>0</v>
      </c>
      <c r="H147" s="225">
        <v>0</v>
      </c>
    </row>
    <row r="148" spans="1:8" ht="38.25" x14ac:dyDescent="0.2">
      <c r="A148" s="220" t="s">
        <v>112</v>
      </c>
      <c r="B148" s="221">
        <v>4</v>
      </c>
      <c r="C148" s="222">
        <v>8</v>
      </c>
      <c r="D148" s="223" t="s">
        <v>326</v>
      </c>
      <c r="E148" s="224">
        <v>240</v>
      </c>
      <c r="F148" s="225">
        <v>17.5</v>
      </c>
      <c r="G148" s="226">
        <v>0</v>
      </c>
      <c r="H148" s="225">
        <v>0</v>
      </c>
    </row>
    <row r="149" spans="1:8" ht="25.5" x14ac:dyDescent="0.2">
      <c r="A149" s="220" t="s">
        <v>324</v>
      </c>
      <c r="B149" s="221">
        <v>4</v>
      </c>
      <c r="C149" s="222">
        <v>8</v>
      </c>
      <c r="D149" s="223" t="s">
        <v>327</v>
      </c>
      <c r="E149" s="224" t="s">
        <v>200</v>
      </c>
      <c r="F149" s="225">
        <v>51</v>
      </c>
      <c r="G149" s="226">
        <v>0</v>
      </c>
      <c r="H149" s="225">
        <v>0</v>
      </c>
    </row>
    <row r="150" spans="1:8" ht="25.5" x14ac:dyDescent="0.2">
      <c r="A150" s="220" t="s">
        <v>124</v>
      </c>
      <c r="B150" s="221">
        <v>4</v>
      </c>
      <c r="C150" s="222">
        <v>8</v>
      </c>
      <c r="D150" s="223" t="s">
        <v>327</v>
      </c>
      <c r="E150" s="224">
        <v>200</v>
      </c>
      <c r="F150" s="225">
        <v>51</v>
      </c>
      <c r="G150" s="226">
        <v>0</v>
      </c>
      <c r="H150" s="225">
        <v>0</v>
      </c>
    </row>
    <row r="151" spans="1:8" ht="38.25" x14ac:dyDescent="0.2">
      <c r="A151" s="220" t="s">
        <v>112</v>
      </c>
      <c r="B151" s="221">
        <v>4</v>
      </c>
      <c r="C151" s="222">
        <v>8</v>
      </c>
      <c r="D151" s="223" t="s">
        <v>327</v>
      </c>
      <c r="E151" s="224">
        <v>240</v>
      </c>
      <c r="F151" s="225">
        <v>51</v>
      </c>
      <c r="G151" s="226">
        <v>0</v>
      </c>
      <c r="H151" s="225">
        <v>0</v>
      </c>
    </row>
    <row r="152" spans="1:8" x14ac:dyDescent="0.2">
      <c r="A152" s="220" t="s">
        <v>24</v>
      </c>
      <c r="B152" s="221">
        <v>4</v>
      </c>
      <c r="C152" s="222">
        <v>9</v>
      </c>
      <c r="D152" s="223" t="s">
        <v>200</v>
      </c>
      <c r="E152" s="224" t="s">
        <v>200</v>
      </c>
      <c r="F152" s="225">
        <v>17746.2</v>
      </c>
      <c r="G152" s="226">
        <v>16149</v>
      </c>
      <c r="H152" s="225">
        <v>17857.599999999999</v>
      </c>
    </row>
    <row r="153" spans="1:8" x14ac:dyDescent="0.2">
      <c r="A153" s="220" t="s">
        <v>54</v>
      </c>
      <c r="B153" s="221">
        <v>4</v>
      </c>
      <c r="C153" s="222">
        <v>9</v>
      </c>
      <c r="D153" s="223" t="s">
        <v>202</v>
      </c>
      <c r="E153" s="224" t="s">
        <v>200</v>
      </c>
      <c r="F153" s="225">
        <v>17746.2</v>
      </c>
      <c r="G153" s="226">
        <v>16149</v>
      </c>
      <c r="H153" s="225">
        <v>17857.599999999999</v>
      </c>
    </row>
    <row r="154" spans="1:8" x14ac:dyDescent="0.2">
      <c r="A154" s="220" t="s">
        <v>137</v>
      </c>
      <c r="B154" s="221">
        <v>4</v>
      </c>
      <c r="C154" s="222">
        <v>9</v>
      </c>
      <c r="D154" s="223" t="s">
        <v>240</v>
      </c>
      <c r="E154" s="224" t="s">
        <v>200</v>
      </c>
      <c r="F154" s="225">
        <v>2746.2</v>
      </c>
      <c r="G154" s="226">
        <v>2807.6</v>
      </c>
      <c r="H154" s="225">
        <v>2873.1</v>
      </c>
    </row>
    <row r="155" spans="1:8" ht="25.5" x14ac:dyDescent="0.2">
      <c r="A155" s="220" t="s">
        <v>124</v>
      </c>
      <c r="B155" s="221">
        <v>4</v>
      </c>
      <c r="C155" s="222">
        <v>9</v>
      </c>
      <c r="D155" s="223" t="s">
        <v>240</v>
      </c>
      <c r="E155" s="224">
        <v>200</v>
      </c>
      <c r="F155" s="225">
        <v>2746.2</v>
      </c>
      <c r="G155" s="226">
        <v>2807.6</v>
      </c>
      <c r="H155" s="225">
        <v>2873.1</v>
      </c>
    </row>
    <row r="156" spans="1:8" ht="38.25" x14ac:dyDescent="0.2">
      <c r="A156" s="220" t="s">
        <v>112</v>
      </c>
      <c r="B156" s="221">
        <v>4</v>
      </c>
      <c r="C156" s="222">
        <v>9</v>
      </c>
      <c r="D156" s="223" t="s">
        <v>240</v>
      </c>
      <c r="E156" s="224">
        <v>240</v>
      </c>
      <c r="F156" s="225">
        <v>2746.2</v>
      </c>
      <c r="G156" s="226">
        <v>2807.6</v>
      </c>
      <c r="H156" s="225">
        <v>2873.1</v>
      </c>
    </row>
    <row r="157" spans="1:8" ht="51" x14ac:dyDescent="0.2">
      <c r="A157" s="220" t="s">
        <v>328</v>
      </c>
      <c r="B157" s="221">
        <v>4</v>
      </c>
      <c r="C157" s="222">
        <v>9</v>
      </c>
      <c r="D157" s="223" t="s">
        <v>241</v>
      </c>
      <c r="E157" s="224" t="s">
        <v>200</v>
      </c>
      <c r="F157" s="225">
        <v>15000</v>
      </c>
      <c r="G157" s="226">
        <v>13341.4</v>
      </c>
      <c r="H157" s="225">
        <v>14984.5</v>
      </c>
    </row>
    <row r="158" spans="1:8" ht="25.5" x14ac:dyDescent="0.2">
      <c r="A158" s="220" t="s">
        <v>124</v>
      </c>
      <c r="B158" s="221">
        <v>4</v>
      </c>
      <c r="C158" s="222">
        <v>9</v>
      </c>
      <c r="D158" s="223" t="s">
        <v>241</v>
      </c>
      <c r="E158" s="224">
        <v>200</v>
      </c>
      <c r="F158" s="225">
        <v>15000</v>
      </c>
      <c r="G158" s="226">
        <v>13341.4</v>
      </c>
      <c r="H158" s="225">
        <v>14984.5</v>
      </c>
    </row>
    <row r="159" spans="1:8" ht="38.25" x14ac:dyDescent="0.2">
      <c r="A159" s="220" t="s">
        <v>112</v>
      </c>
      <c r="B159" s="221">
        <v>4</v>
      </c>
      <c r="C159" s="222">
        <v>9</v>
      </c>
      <c r="D159" s="223" t="s">
        <v>241</v>
      </c>
      <c r="E159" s="224">
        <v>240</v>
      </c>
      <c r="F159" s="225">
        <v>15000</v>
      </c>
      <c r="G159" s="226">
        <v>13341.4</v>
      </c>
      <c r="H159" s="225">
        <v>14984.5</v>
      </c>
    </row>
    <row r="160" spans="1:8" x14ac:dyDescent="0.2">
      <c r="A160" s="220" t="s">
        <v>329</v>
      </c>
      <c r="B160" s="221">
        <v>4</v>
      </c>
      <c r="C160" s="222">
        <v>10</v>
      </c>
      <c r="D160" s="223" t="s">
        <v>200</v>
      </c>
      <c r="E160" s="224" t="s">
        <v>200</v>
      </c>
      <c r="F160" s="225">
        <v>0</v>
      </c>
      <c r="G160" s="226">
        <v>0</v>
      </c>
      <c r="H160" s="225">
        <v>12000</v>
      </c>
    </row>
    <row r="161" spans="1:8" x14ac:dyDescent="0.2">
      <c r="A161" s="220" t="s">
        <v>54</v>
      </c>
      <c r="B161" s="221">
        <v>4</v>
      </c>
      <c r="C161" s="222">
        <v>10</v>
      </c>
      <c r="D161" s="223" t="s">
        <v>202</v>
      </c>
      <c r="E161" s="224" t="s">
        <v>200</v>
      </c>
      <c r="F161" s="225">
        <v>0</v>
      </c>
      <c r="G161" s="226">
        <v>0</v>
      </c>
      <c r="H161" s="225">
        <v>12000</v>
      </c>
    </row>
    <row r="162" spans="1:8" x14ac:dyDescent="0.2">
      <c r="A162" s="220" t="s">
        <v>330</v>
      </c>
      <c r="B162" s="221">
        <v>4</v>
      </c>
      <c r="C162" s="222">
        <v>10</v>
      </c>
      <c r="D162" s="223" t="s">
        <v>331</v>
      </c>
      <c r="E162" s="224" t="s">
        <v>200</v>
      </c>
      <c r="F162" s="225">
        <v>0</v>
      </c>
      <c r="G162" s="226">
        <v>0</v>
      </c>
      <c r="H162" s="225">
        <v>12000</v>
      </c>
    </row>
    <row r="163" spans="1:8" x14ac:dyDescent="0.2">
      <c r="A163" s="220" t="s">
        <v>330</v>
      </c>
      <c r="B163" s="221">
        <v>4</v>
      </c>
      <c r="C163" s="222">
        <v>10</v>
      </c>
      <c r="D163" s="223" t="s">
        <v>332</v>
      </c>
      <c r="E163" s="224" t="s">
        <v>200</v>
      </c>
      <c r="F163" s="225">
        <v>0</v>
      </c>
      <c r="G163" s="226">
        <v>0</v>
      </c>
      <c r="H163" s="225">
        <v>12000</v>
      </c>
    </row>
    <row r="164" spans="1:8" ht="25.5" x14ac:dyDescent="0.2">
      <c r="A164" s="220" t="s">
        <v>124</v>
      </c>
      <c r="B164" s="221">
        <v>4</v>
      </c>
      <c r="C164" s="222">
        <v>10</v>
      </c>
      <c r="D164" s="223" t="s">
        <v>332</v>
      </c>
      <c r="E164" s="224">
        <v>200</v>
      </c>
      <c r="F164" s="225">
        <v>0</v>
      </c>
      <c r="G164" s="226">
        <v>0</v>
      </c>
      <c r="H164" s="225">
        <v>12000</v>
      </c>
    </row>
    <row r="165" spans="1:8" ht="38.25" x14ac:dyDescent="0.2">
      <c r="A165" s="220" t="s">
        <v>112</v>
      </c>
      <c r="B165" s="221">
        <v>4</v>
      </c>
      <c r="C165" s="222">
        <v>10</v>
      </c>
      <c r="D165" s="223" t="s">
        <v>332</v>
      </c>
      <c r="E165" s="224">
        <v>240</v>
      </c>
      <c r="F165" s="225">
        <v>0</v>
      </c>
      <c r="G165" s="226">
        <v>0</v>
      </c>
      <c r="H165" s="225">
        <v>12000</v>
      </c>
    </row>
    <row r="166" spans="1:8" ht="25.5" x14ac:dyDescent="0.2">
      <c r="A166" s="220" t="s">
        <v>23</v>
      </c>
      <c r="B166" s="221">
        <v>4</v>
      </c>
      <c r="C166" s="222">
        <v>12</v>
      </c>
      <c r="D166" s="223" t="s">
        <v>200</v>
      </c>
      <c r="E166" s="224" t="s">
        <v>200</v>
      </c>
      <c r="F166" s="225">
        <v>293.8</v>
      </c>
      <c r="G166" s="226">
        <v>143.80000000000001</v>
      </c>
      <c r="H166" s="225">
        <v>143.80000000000001</v>
      </c>
    </row>
    <row r="167" spans="1:8" ht="51" x14ac:dyDescent="0.2">
      <c r="A167" s="220" t="s">
        <v>117</v>
      </c>
      <c r="B167" s="221">
        <v>4</v>
      </c>
      <c r="C167" s="222">
        <v>12</v>
      </c>
      <c r="D167" s="223" t="s">
        <v>333</v>
      </c>
      <c r="E167" s="224" t="s">
        <v>200</v>
      </c>
      <c r="F167" s="225">
        <v>150</v>
      </c>
      <c r="G167" s="226">
        <v>0</v>
      </c>
      <c r="H167" s="225">
        <v>0</v>
      </c>
    </row>
    <row r="168" spans="1:8" ht="38.25" x14ac:dyDescent="0.2">
      <c r="A168" s="220" t="s">
        <v>334</v>
      </c>
      <c r="B168" s="221">
        <v>4</v>
      </c>
      <c r="C168" s="222">
        <v>12</v>
      </c>
      <c r="D168" s="223" t="s">
        <v>335</v>
      </c>
      <c r="E168" s="224" t="s">
        <v>200</v>
      </c>
      <c r="F168" s="225">
        <v>150</v>
      </c>
      <c r="G168" s="226">
        <v>0</v>
      </c>
      <c r="H168" s="225">
        <v>0</v>
      </c>
    </row>
    <row r="169" spans="1:8" ht="76.5" x14ac:dyDescent="0.2">
      <c r="A169" s="220" t="s">
        <v>336</v>
      </c>
      <c r="B169" s="221">
        <v>4</v>
      </c>
      <c r="C169" s="222">
        <v>12</v>
      </c>
      <c r="D169" s="223" t="s">
        <v>337</v>
      </c>
      <c r="E169" s="224" t="s">
        <v>200</v>
      </c>
      <c r="F169" s="225">
        <v>150</v>
      </c>
      <c r="G169" s="226">
        <v>0</v>
      </c>
      <c r="H169" s="225">
        <v>0</v>
      </c>
    </row>
    <row r="170" spans="1:8" x14ac:dyDescent="0.2">
      <c r="A170" s="220" t="s">
        <v>125</v>
      </c>
      <c r="B170" s="221">
        <v>4</v>
      </c>
      <c r="C170" s="222">
        <v>12</v>
      </c>
      <c r="D170" s="223" t="s">
        <v>337</v>
      </c>
      <c r="E170" s="224">
        <v>800</v>
      </c>
      <c r="F170" s="225">
        <v>150</v>
      </c>
      <c r="G170" s="226">
        <v>0</v>
      </c>
      <c r="H170" s="225">
        <v>0</v>
      </c>
    </row>
    <row r="171" spans="1:8" ht="51" x14ac:dyDescent="0.2">
      <c r="A171" s="220" t="s">
        <v>115</v>
      </c>
      <c r="B171" s="221">
        <v>4</v>
      </c>
      <c r="C171" s="222">
        <v>12</v>
      </c>
      <c r="D171" s="223" t="s">
        <v>337</v>
      </c>
      <c r="E171" s="224">
        <v>810</v>
      </c>
      <c r="F171" s="225">
        <v>150</v>
      </c>
      <c r="G171" s="226">
        <v>0</v>
      </c>
      <c r="H171" s="225">
        <v>0</v>
      </c>
    </row>
    <row r="172" spans="1:8" x14ac:dyDescent="0.2">
      <c r="A172" s="220" t="s">
        <v>54</v>
      </c>
      <c r="B172" s="221">
        <v>4</v>
      </c>
      <c r="C172" s="222">
        <v>12</v>
      </c>
      <c r="D172" s="223" t="s">
        <v>202</v>
      </c>
      <c r="E172" s="224" t="s">
        <v>200</v>
      </c>
      <c r="F172" s="225">
        <v>143.80000000000001</v>
      </c>
      <c r="G172" s="226">
        <v>143.80000000000001</v>
      </c>
      <c r="H172" s="225">
        <v>143.80000000000001</v>
      </c>
    </row>
    <row r="173" spans="1:8" ht="25.5" x14ac:dyDescent="0.2">
      <c r="A173" s="220" t="s">
        <v>338</v>
      </c>
      <c r="B173" s="221">
        <v>4</v>
      </c>
      <c r="C173" s="222">
        <v>12</v>
      </c>
      <c r="D173" s="223" t="s">
        <v>242</v>
      </c>
      <c r="E173" s="224" t="s">
        <v>200</v>
      </c>
      <c r="F173" s="225">
        <v>143.80000000000001</v>
      </c>
      <c r="G173" s="226">
        <v>143.80000000000001</v>
      </c>
      <c r="H173" s="225">
        <v>143.80000000000001</v>
      </c>
    </row>
    <row r="174" spans="1:8" x14ac:dyDescent="0.2">
      <c r="A174" s="220" t="s">
        <v>125</v>
      </c>
      <c r="B174" s="221">
        <v>4</v>
      </c>
      <c r="C174" s="222">
        <v>12</v>
      </c>
      <c r="D174" s="223" t="s">
        <v>242</v>
      </c>
      <c r="E174" s="224">
        <v>800</v>
      </c>
      <c r="F174" s="225">
        <v>143.80000000000001</v>
      </c>
      <c r="G174" s="226">
        <v>143.80000000000001</v>
      </c>
      <c r="H174" s="225">
        <v>143.80000000000001</v>
      </c>
    </row>
    <row r="175" spans="1:8" ht="51" x14ac:dyDescent="0.2">
      <c r="A175" s="220" t="s">
        <v>115</v>
      </c>
      <c r="B175" s="221">
        <v>4</v>
      </c>
      <c r="C175" s="222">
        <v>12</v>
      </c>
      <c r="D175" s="223" t="s">
        <v>242</v>
      </c>
      <c r="E175" s="224">
        <v>810</v>
      </c>
      <c r="F175" s="225">
        <v>143.80000000000001</v>
      </c>
      <c r="G175" s="226">
        <v>143.80000000000001</v>
      </c>
      <c r="H175" s="225">
        <v>143.80000000000001</v>
      </c>
    </row>
    <row r="176" spans="1:8" x14ac:dyDescent="0.2">
      <c r="A176" s="220" t="s">
        <v>98</v>
      </c>
      <c r="B176" s="221">
        <v>5</v>
      </c>
      <c r="C176" s="222">
        <v>0</v>
      </c>
      <c r="D176" s="223" t="s">
        <v>200</v>
      </c>
      <c r="E176" s="224" t="s">
        <v>200</v>
      </c>
      <c r="F176" s="225">
        <v>79553.2</v>
      </c>
      <c r="G176" s="226">
        <v>74178.2</v>
      </c>
      <c r="H176" s="225">
        <v>78198.5</v>
      </c>
    </row>
    <row r="177" spans="1:8" x14ac:dyDescent="0.2">
      <c r="A177" s="220" t="s">
        <v>22</v>
      </c>
      <c r="B177" s="221">
        <v>5</v>
      </c>
      <c r="C177" s="222">
        <v>1</v>
      </c>
      <c r="D177" s="223" t="s">
        <v>200</v>
      </c>
      <c r="E177" s="224" t="s">
        <v>200</v>
      </c>
      <c r="F177" s="225">
        <v>33659.599999999999</v>
      </c>
      <c r="G177" s="226">
        <v>26704.3</v>
      </c>
      <c r="H177" s="225">
        <v>30264.799999999999</v>
      </c>
    </row>
    <row r="178" spans="1:8" x14ac:dyDescent="0.2">
      <c r="A178" s="220" t="s">
        <v>54</v>
      </c>
      <c r="B178" s="221">
        <v>5</v>
      </c>
      <c r="C178" s="222">
        <v>1</v>
      </c>
      <c r="D178" s="223" t="s">
        <v>202</v>
      </c>
      <c r="E178" s="224" t="s">
        <v>200</v>
      </c>
      <c r="F178" s="225">
        <v>33659.599999999999</v>
      </c>
      <c r="G178" s="226">
        <v>26704.3</v>
      </c>
      <c r="H178" s="225">
        <v>30264.799999999999</v>
      </c>
    </row>
    <row r="179" spans="1:8" x14ac:dyDescent="0.2">
      <c r="A179" s="220" t="s">
        <v>243</v>
      </c>
      <c r="B179" s="221">
        <v>5</v>
      </c>
      <c r="C179" s="222">
        <v>1</v>
      </c>
      <c r="D179" s="223" t="s">
        <v>244</v>
      </c>
      <c r="E179" s="224" t="s">
        <v>200</v>
      </c>
      <c r="F179" s="225">
        <v>144</v>
      </c>
      <c r="G179" s="226">
        <v>0</v>
      </c>
      <c r="H179" s="225">
        <v>0</v>
      </c>
    </row>
    <row r="180" spans="1:8" ht="25.5" x14ac:dyDescent="0.2">
      <c r="A180" s="220" t="s">
        <v>124</v>
      </c>
      <c r="B180" s="221">
        <v>5</v>
      </c>
      <c r="C180" s="222">
        <v>1</v>
      </c>
      <c r="D180" s="223" t="s">
        <v>244</v>
      </c>
      <c r="E180" s="224">
        <v>200</v>
      </c>
      <c r="F180" s="225">
        <v>144</v>
      </c>
      <c r="G180" s="226">
        <v>0</v>
      </c>
      <c r="H180" s="225">
        <v>0</v>
      </c>
    </row>
    <row r="181" spans="1:8" ht="38.25" x14ac:dyDescent="0.2">
      <c r="A181" s="220" t="s">
        <v>112</v>
      </c>
      <c r="B181" s="221">
        <v>5</v>
      </c>
      <c r="C181" s="222">
        <v>1</v>
      </c>
      <c r="D181" s="223" t="s">
        <v>244</v>
      </c>
      <c r="E181" s="224">
        <v>240</v>
      </c>
      <c r="F181" s="225">
        <v>144</v>
      </c>
      <c r="G181" s="226">
        <v>0</v>
      </c>
      <c r="H181" s="225">
        <v>0</v>
      </c>
    </row>
    <row r="182" spans="1:8" ht="76.5" x14ac:dyDescent="0.2">
      <c r="A182" s="220" t="s">
        <v>339</v>
      </c>
      <c r="B182" s="221">
        <v>5</v>
      </c>
      <c r="C182" s="222">
        <v>1</v>
      </c>
      <c r="D182" s="223" t="s">
        <v>205</v>
      </c>
      <c r="E182" s="224" t="s">
        <v>200</v>
      </c>
      <c r="F182" s="225">
        <v>1175</v>
      </c>
      <c r="G182" s="226">
        <v>5874.9</v>
      </c>
      <c r="H182" s="225">
        <v>6658.3</v>
      </c>
    </row>
    <row r="183" spans="1:8" ht="38.25" x14ac:dyDescent="0.2">
      <c r="A183" s="220" t="s">
        <v>127</v>
      </c>
      <c r="B183" s="221">
        <v>5</v>
      </c>
      <c r="C183" s="222">
        <v>1</v>
      </c>
      <c r="D183" s="223" t="s">
        <v>205</v>
      </c>
      <c r="E183" s="224">
        <v>400</v>
      </c>
      <c r="F183" s="225">
        <v>1175</v>
      </c>
      <c r="G183" s="226">
        <v>5874.9</v>
      </c>
      <c r="H183" s="225">
        <v>6658.3</v>
      </c>
    </row>
    <row r="184" spans="1:8" x14ac:dyDescent="0.2">
      <c r="A184" s="220" t="s">
        <v>116</v>
      </c>
      <c r="B184" s="221">
        <v>5</v>
      </c>
      <c r="C184" s="222">
        <v>1</v>
      </c>
      <c r="D184" s="223" t="s">
        <v>205</v>
      </c>
      <c r="E184" s="224">
        <v>410</v>
      </c>
      <c r="F184" s="225">
        <v>1175</v>
      </c>
      <c r="G184" s="226">
        <v>5874.9</v>
      </c>
      <c r="H184" s="225">
        <v>6658.3</v>
      </c>
    </row>
    <row r="185" spans="1:8" ht="25.5" x14ac:dyDescent="0.2">
      <c r="A185" s="220" t="s">
        <v>340</v>
      </c>
      <c r="B185" s="221">
        <v>5</v>
      </c>
      <c r="C185" s="222">
        <v>1</v>
      </c>
      <c r="D185" s="223" t="s">
        <v>206</v>
      </c>
      <c r="E185" s="224" t="s">
        <v>200</v>
      </c>
      <c r="F185" s="225">
        <v>25369.1</v>
      </c>
      <c r="G185" s="226">
        <v>0</v>
      </c>
      <c r="H185" s="225">
        <v>0</v>
      </c>
    </row>
    <row r="186" spans="1:8" ht="38.25" x14ac:dyDescent="0.2">
      <c r="A186" s="220" t="s">
        <v>127</v>
      </c>
      <c r="B186" s="221">
        <v>5</v>
      </c>
      <c r="C186" s="222">
        <v>1</v>
      </c>
      <c r="D186" s="223" t="s">
        <v>206</v>
      </c>
      <c r="E186" s="224">
        <v>400</v>
      </c>
      <c r="F186" s="225">
        <v>25369.1</v>
      </c>
      <c r="G186" s="226">
        <v>0</v>
      </c>
      <c r="H186" s="225">
        <v>0</v>
      </c>
    </row>
    <row r="187" spans="1:8" x14ac:dyDescent="0.2">
      <c r="A187" s="220" t="s">
        <v>116</v>
      </c>
      <c r="B187" s="221">
        <v>5</v>
      </c>
      <c r="C187" s="222">
        <v>1</v>
      </c>
      <c r="D187" s="223" t="s">
        <v>206</v>
      </c>
      <c r="E187" s="224">
        <v>410</v>
      </c>
      <c r="F187" s="225">
        <v>25369.1</v>
      </c>
      <c r="G187" s="226">
        <v>0</v>
      </c>
      <c r="H187" s="225">
        <v>0</v>
      </c>
    </row>
    <row r="188" spans="1:8" ht="38.25" x14ac:dyDescent="0.2">
      <c r="A188" s="220" t="s">
        <v>341</v>
      </c>
      <c r="B188" s="221">
        <v>5</v>
      </c>
      <c r="C188" s="222">
        <v>1</v>
      </c>
      <c r="D188" s="223" t="s">
        <v>342</v>
      </c>
      <c r="E188" s="224" t="s">
        <v>200</v>
      </c>
      <c r="F188" s="225">
        <v>2410.1</v>
      </c>
      <c r="G188" s="226">
        <v>0</v>
      </c>
      <c r="H188" s="225">
        <v>0</v>
      </c>
    </row>
    <row r="189" spans="1:8" ht="38.25" x14ac:dyDescent="0.2">
      <c r="A189" s="220" t="s">
        <v>127</v>
      </c>
      <c r="B189" s="221">
        <v>5</v>
      </c>
      <c r="C189" s="222">
        <v>1</v>
      </c>
      <c r="D189" s="223" t="s">
        <v>342</v>
      </c>
      <c r="E189" s="224">
        <v>400</v>
      </c>
      <c r="F189" s="225">
        <v>2410.1</v>
      </c>
      <c r="G189" s="226">
        <v>0</v>
      </c>
      <c r="H189" s="225">
        <v>0</v>
      </c>
    </row>
    <row r="190" spans="1:8" x14ac:dyDescent="0.2">
      <c r="A190" s="220" t="s">
        <v>116</v>
      </c>
      <c r="B190" s="221">
        <v>5</v>
      </c>
      <c r="C190" s="222">
        <v>1</v>
      </c>
      <c r="D190" s="223" t="s">
        <v>342</v>
      </c>
      <c r="E190" s="224">
        <v>410</v>
      </c>
      <c r="F190" s="225">
        <v>2410.1</v>
      </c>
      <c r="G190" s="226">
        <v>0</v>
      </c>
      <c r="H190" s="225">
        <v>0</v>
      </c>
    </row>
    <row r="191" spans="1:8" ht="51" x14ac:dyDescent="0.2">
      <c r="A191" s="220" t="s">
        <v>343</v>
      </c>
      <c r="B191" s="221">
        <v>5</v>
      </c>
      <c r="C191" s="222">
        <v>1</v>
      </c>
      <c r="D191" s="223" t="s">
        <v>344</v>
      </c>
      <c r="E191" s="224" t="s">
        <v>200</v>
      </c>
      <c r="F191" s="225">
        <v>4165.8999999999996</v>
      </c>
      <c r="G191" s="226">
        <v>20829.400000000001</v>
      </c>
      <c r="H191" s="225">
        <v>23606.5</v>
      </c>
    </row>
    <row r="192" spans="1:8" ht="38.25" x14ac:dyDescent="0.2">
      <c r="A192" s="220" t="s">
        <v>127</v>
      </c>
      <c r="B192" s="221">
        <v>5</v>
      </c>
      <c r="C192" s="222">
        <v>1</v>
      </c>
      <c r="D192" s="223" t="s">
        <v>344</v>
      </c>
      <c r="E192" s="224">
        <v>400</v>
      </c>
      <c r="F192" s="225">
        <v>4165.8999999999996</v>
      </c>
      <c r="G192" s="226">
        <v>20829.400000000001</v>
      </c>
      <c r="H192" s="225">
        <v>23606.5</v>
      </c>
    </row>
    <row r="193" spans="1:8" x14ac:dyDescent="0.2">
      <c r="A193" s="220" t="s">
        <v>116</v>
      </c>
      <c r="B193" s="221">
        <v>5</v>
      </c>
      <c r="C193" s="222">
        <v>1</v>
      </c>
      <c r="D193" s="223" t="s">
        <v>344</v>
      </c>
      <c r="E193" s="224">
        <v>410</v>
      </c>
      <c r="F193" s="225">
        <v>4165.8999999999996</v>
      </c>
      <c r="G193" s="226">
        <v>20829.400000000001</v>
      </c>
      <c r="H193" s="225">
        <v>23606.5</v>
      </c>
    </row>
    <row r="194" spans="1:8" ht="25.5" x14ac:dyDescent="0.2">
      <c r="A194" s="220" t="s">
        <v>340</v>
      </c>
      <c r="B194" s="221">
        <v>5</v>
      </c>
      <c r="C194" s="222">
        <v>1</v>
      </c>
      <c r="D194" s="223" t="s">
        <v>345</v>
      </c>
      <c r="E194" s="224" t="s">
        <v>200</v>
      </c>
      <c r="F194" s="225">
        <v>361</v>
      </c>
      <c r="G194" s="226">
        <v>0</v>
      </c>
      <c r="H194" s="225">
        <v>0</v>
      </c>
    </row>
    <row r="195" spans="1:8" ht="38.25" x14ac:dyDescent="0.2">
      <c r="A195" s="220" t="s">
        <v>127</v>
      </c>
      <c r="B195" s="221">
        <v>5</v>
      </c>
      <c r="C195" s="222">
        <v>1</v>
      </c>
      <c r="D195" s="223" t="s">
        <v>345</v>
      </c>
      <c r="E195" s="224">
        <v>400</v>
      </c>
      <c r="F195" s="225">
        <v>361</v>
      </c>
      <c r="G195" s="226">
        <v>0</v>
      </c>
      <c r="H195" s="225">
        <v>0</v>
      </c>
    </row>
    <row r="196" spans="1:8" x14ac:dyDescent="0.2">
      <c r="A196" s="220" t="s">
        <v>116</v>
      </c>
      <c r="B196" s="221">
        <v>5</v>
      </c>
      <c r="C196" s="222">
        <v>1</v>
      </c>
      <c r="D196" s="223" t="s">
        <v>345</v>
      </c>
      <c r="E196" s="224">
        <v>410</v>
      </c>
      <c r="F196" s="225">
        <v>361</v>
      </c>
      <c r="G196" s="226">
        <v>0</v>
      </c>
      <c r="H196" s="225">
        <v>0</v>
      </c>
    </row>
    <row r="197" spans="1:8" ht="38.25" x14ac:dyDescent="0.2">
      <c r="A197" s="220" t="s">
        <v>341</v>
      </c>
      <c r="B197" s="221">
        <v>5</v>
      </c>
      <c r="C197" s="222">
        <v>1</v>
      </c>
      <c r="D197" s="223" t="s">
        <v>346</v>
      </c>
      <c r="E197" s="224" t="s">
        <v>200</v>
      </c>
      <c r="F197" s="225">
        <v>34.5</v>
      </c>
      <c r="G197" s="226">
        <v>0</v>
      </c>
      <c r="H197" s="225">
        <v>0</v>
      </c>
    </row>
    <row r="198" spans="1:8" ht="38.25" x14ac:dyDescent="0.2">
      <c r="A198" s="220" t="s">
        <v>127</v>
      </c>
      <c r="B198" s="221">
        <v>5</v>
      </c>
      <c r="C198" s="222">
        <v>1</v>
      </c>
      <c r="D198" s="223" t="s">
        <v>346</v>
      </c>
      <c r="E198" s="224">
        <v>400</v>
      </c>
      <c r="F198" s="225">
        <v>34.5</v>
      </c>
      <c r="G198" s="226">
        <v>0</v>
      </c>
      <c r="H198" s="225">
        <v>0</v>
      </c>
    </row>
    <row r="199" spans="1:8" x14ac:dyDescent="0.2">
      <c r="A199" s="220" t="s">
        <v>116</v>
      </c>
      <c r="B199" s="221">
        <v>5</v>
      </c>
      <c r="C199" s="222">
        <v>1</v>
      </c>
      <c r="D199" s="223" t="s">
        <v>346</v>
      </c>
      <c r="E199" s="224">
        <v>410</v>
      </c>
      <c r="F199" s="225">
        <v>34.5</v>
      </c>
      <c r="G199" s="226">
        <v>0</v>
      </c>
      <c r="H199" s="225">
        <v>0</v>
      </c>
    </row>
    <row r="200" spans="1:8" x14ac:dyDescent="0.2">
      <c r="A200" s="220" t="s">
        <v>99</v>
      </c>
      <c r="B200" s="221">
        <v>5</v>
      </c>
      <c r="C200" s="222">
        <v>2</v>
      </c>
      <c r="D200" s="223" t="s">
        <v>200</v>
      </c>
      <c r="E200" s="224" t="s">
        <v>200</v>
      </c>
      <c r="F200" s="225">
        <v>29847.200000000001</v>
      </c>
      <c r="G200" s="226">
        <v>31757.9</v>
      </c>
      <c r="H200" s="225">
        <v>31757.9</v>
      </c>
    </row>
    <row r="201" spans="1:8" x14ac:dyDescent="0.2">
      <c r="A201" s="220" t="s">
        <v>54</v>
      </c>
      <c r="B201" s="221">
        <v>5</v>
      </c>
      <c r="C201" s="222">
        <v>2</v>
      </c>
      <c r="D201" s="223" t="s">
        <v>202</v>
      </c>
      <c r="E201" s="224" t="s">
        <v>200</v>
      </c>
      <c r="F201" s="225">
        <v>29847.200000000001</v>
      </c>
      <c r="G201" s="226">
        <v>31757.9</v>
      </c>
      <c r="H201" s="225">
        <v>31757.9</v>
      </c>
    </row>
    <row r="202" spans="1:8" ht="25.5" x14ac:dyDescent="0.2">
      <c r="A202" s="220" t="s">
        <v>118</v>
      </c>
      <c r="B202" s="221">
        <v>5</v>
      </c>
      <c r="C202" s="222">
        <v>2</v>
      </c>
      <c r="D202" s="223" t="s">
        <v>245</v>
      </c>
      <c r="E202" s="224" t="s">
        <v>200</v>
      </c>
      <c r="F202" s="225">
        <v>1853</v>
      </c>
      <c r="G202" s="226">
        <v>1853</v>
      </c>
      <c r="H202" s="225">
        <v>1853</v>
      </c>
    </row>
    <row r="203" spans="1:8" x14ac:dyDescent="0.2">
      <c r="A203" s="220" t="s">
        <v>125</v>
      </c>
      <c r="B203" s="221">
        <v>5</v>
      </c>
      <c r="C203" s="222">
        <v>2</v>
      </c>
      <c r="D203" s="223" t="s">
        <v>245</v>
      </c>
      <c r="E203" s="224">
        <v>800</v>
      </c>
      <c r="F203" s="225">
        <v>1853</v>
      </c>
      <c r="G203" s="226">
        <v>1853</v>
      </c>
      <c r="H203" s="225">
        <v>1853</v>
      </c>
    </row>
    <row r="204" spans="1:8" ht="51" x14ac:dyDescent="0.2">
      <c r="A204" s="220" t="s">
        <v>115</v>
      </c>
      <c r="B204" s="221">
        <v>5</v>
      </c>
      <c r="C204" s="222">
        <v>2</v>
      </c>
      <c r="D204" s="223" t="s">
        <v>245</v>
      </c>
      <c r="E204" s="224">
        <v>810</v>
      </c>
      <c r="F204" s="225">
        <v>1853</v>
      </c>
      <c r="G204" s="226">
        <v>1853</v>
      </c>
      <c r="H204" s="225">
        <v>1853</v>
      </c>
    </row>
    <row r="205" spans="1:8" ht="25.5" x14ac:dyDescent="0.2">
      <c r="A205" s="220" t="s">
        <v>347</v>
      </c>
      <c r="B205" s="221">
        <v>5</v>
      </c>
      <c r="C205" s="222">
        <v>2</v>
      </c>
      <c r="D205" s="223" t="s">
        <v>247</v>
      </c>
      <c r="E205" s="224" t="s">
        <v>200</v>
      </c>
      <c r="F205" s="225">
        <v>22960.5</v>
      </c>
      <c r="G205" s="226">
        <v>25290.2</v>
      </c>
      <c r="H205" s="225">
        <v>25290.2</v>
      </c>
    </row>
    <row r="206" spans="1:8" x14ac:dyDescent="0.2">
      <c r="A206" s="220" t="s">
        <v>125</v>
      </c>
      <c r="B206" s="221">
        <v>5</v>
      </c>
      <c r="C206" s="222">
        <v>2</v>
      </c>
      <c r="D206" s="223" t="s">
        <v>247</v>
      </c>
      <c r="E206" s="224">
        <v>800</v>
      </c>
      <c r="F206" s="225">
        <v>22960.5</v>
      </c>
      <c r="G206" s="226">
        <v>25290.2</v>
      </c>
      <c r="H206" s="225">
        <v>25290.2</v>
      </c>
    </row>
    <row r="207" spans="1:8" ht="51" x14ac:dyDescent="0.2">
      <c r="A207" s="220" t="s">
        <v>115</v>
      </c>
      <c r="B207" s="221">
        <v>5</v>
      </c>
      <c r="C207" s="222">
        <v>2</v>
      </c>
      <c r="D207" s="223" t="s">
        <v>247</v>
      </c>
      <c r="E207" s="224">
        <v>810</v>
      </c>
      <c r="F207" s="225">
        <v>22960.5</v>
      </c>
      <c r="G207" s="226">
        <v>25290.2</v>
      </c>
      <c r="H207" s="225">
        <v>25290.2</v>
      </c>
    </row>
    <row r="208" spans="1:8" ht="25.5" x14ac:dyDescent="0.2">
      <c r="A208" s="220" t="s">
        <v>348</v>
      </c>
      <c r="B208" s="221">
        <v>5</v>
      </c>
      <c r="C208" s="222">
        <v>2</v>
      </c>
      <c r="D208" s="223" t="s">
        <v>349</v>
      </c>
      <c r="E208" s="224" t="s">
        <v>200</v>
      </c>
      <c r="F208" s="225">
        <v>4614.7</v>
      </c>
      <c r="G208" s="226">
        <v>4614.7</v>
      </c>
      <c r="H208" s="225">
        <v>4614.7</v>
      </c>
    </row>
    <row r="209" spans="1:8" x14ac:dyDescent="0.2">
      <c r="A209" s="220" t="s">
        <v>125</v>
      </c>
      <c r="B209" s="221">
        <v>5</v>
      </c>
      <c r="C209" s="222">
        <v>2</v>
      </c>
      <c r="D209" s="223" t="s">
        <v>349</v>
      </c>
      <c r="E209" s="224">
        <v>800</v>
      </c>
      <c r="F209" s="225">
        <v>4614.7</v>
      </c>
      <c r="G209" s="226">
        <v>4614.7</v>
      </c>
      <c r="H209" s="225">
        <v>4614.7</v>
      </c>
    </row>
    <row r="210" spans="1:8" ht="51" x14ac:dyDescent="0.2">
      <c r="A210" s="220" t="s">
        <v>115</v>
      </c>
      <c r="B210" s="221">
        <v>5</v>
      </c>
      <c r="C210" s="222">
        <v>2</v>
      </c>
      <c r="D210" s="223" t="s">
        <v>349</v>
      </c>
      <c r="E210" s="224">
        <v>810</v>
      </c>
      <c r="F210" s="225">
        <v>4614.7</v>
      </c>
      <c r="G210" s="226">
        <v>4614.7</v>
      </c>
      <c r="H210" s="225">
        <v>4614.7</v>
      </c>
    </row>
    <row r="211" spans="1:8" ht="25.5" x14ac:dyDescent="0.2">
      <c r="A211" s="220" t="s">
        <v>350</v>
      </c>
      <c r="B211" s="221">
        <v>5</v>
      </c>
      <c r="C211" s="222">
        <v>2</v>
      </c>
      <c r="D211" s="223" t="s">
        <v>248</v>
      </c>
      <c r="E211" s="224" t="s">
        <v>200</v>
      </c>
      <c r="F211" s="225">
        <v>26.4</v>
      </c>
      <c r="G211" s="226">
        <v>0</v>
      </c>
      <c r="H211" s="225">
        <v>0</v>
      </c>
    </row>
    <row r="212" spans="1:8" x14ac:dyDescent="0.2">
      <c r="A212" s="220" t="s">
        <v>125</v>
      </c>
      <c r="B212" s="221">
        <v>5</v>
      </c>
      <c r="C212" s="222">
        <v>2</v>
      </c>
      <c r="D212" s="223" t="s">
        <v>248</v>
      </c>
      <c r="E212" s="224">
        <v>800</v>
      </c>
      <c r="F212" s="225">
        <v>26.4</v>
      </c>
      <c r="G212" s="226">
        <v>0</v>
      </c>
      <c r="H212" s="225">
        <v>0</v>
      </c>
    </row>
    <row r="213" spans="1:8" ht="51" x14ac:dyDescent="0.2">
      <c r="A213" s="220" t="s">
        <v>115</v>
      </c>
      <c r="B213" s="221">
        <v>5</v>
      </c>
      <c r="C213" s="222">
        <v>2</v>
      </c>
      <c r="D213" s="223" t="s">
        <v>248</v>
      </c>
      <c r="E213" s="224">
        <v>810</v>
      </c>
      <c r="F213" s="225">
        <v>26.4</v>
      </c>
      <c r="G213" s="226">
        <v>0</v>
      </c>
      <c r="H213" s="225">
        <v>0</v>
      </c>
    </row>
    <row r="214" spans="1:8" ht="25.5" x14ac:dyDescent="0.2">
      <c r="A214" s="220" t="s">
        <v>246</v>
      </c>
      <c r="B214" s="221">
        <v>5</v>
      </c>
      <c r="C214" s="222">
        <v>2</v>
      </c>
      <c r="D214" s="223" t="s">
        <v>249</v>
      </c>
      <c r="E214" s="224" t="s">
        <v>200</v>
      </c>
      <c r="F214" s="225">
        <v>326.60000000000002</v>
      </c>
      <c r="G214" s="226">
        <v>0</v>
      </c>
      <c r="H214" s="225">
        <v>0</v>
      </c>
    </row>
    <row r="215" spans="1:8" ht="25.5" x14ac:dyDescent="0.2">
      <c r="A215" s="220" t="s">
        <v>124</v>
      </c>
      <c r="B215" s="221">
        <v>5</v>
      </c>
      <c r="C215" s="222">
        <v>2</v>
      </c>
      <c r="D215" s="223" t="s">
        <v>249</v>
      </c>
      <c r="E215" s="224">
        <v>200</v>
      </c>
      <c r="F215" s="225">
        <v>326.60000000000002</v>
      </c>
      <c r="G215" s="226">
        <v>0</v>
      </c>
      <c r="H215" s="225">
        <v>0</v>
      </c>
    </row>
    <row r="216" spans="1:8" ht="38.25" x14ac:dyDescent="0.2">
      <c r="A216" s="220" t="s">
        <v>112</v>
      </c>
      <c r="B216" s="221">
        <v>5</v>
      </c>
      <c r="C216" s="222">
        <v>2</v>
      </c>
      <c r="D216" s="223" t="s">
        <v>249</v>
      </c>
      <c r="E216" s="224">
        <v>240</v>
      </c>
      <c r="F216" s="225">
        <v>326.60000000000002</v>
      </c>
      <c r="G216" s="226">
        <v>0</v>
      </c>
      <c r="H216" s="225">
        <v>0</v>
      </c>
    </row>
    <row r="217" spans="1:8" ht="25.5" x14ac:dyDescent="0.2">
      <c r="A217" s="220" t="s">
        <v>348</v>
      </c>
      <c r="B217" s="221">
        <v>5</v>
      </c>
      <c r="C217" s="222">
        <v>2</v>
      </c>
      <c r="D217" s="223" t="s">
        <v>351</v>
      </c>
      <c r="E217" s="224" t="s">
        <v>200</v>
      </c>
      <c r="F217" s="225">
        <v>66</v>
      </c>
      <c r="G217" s="226">
        <v>0</v>
      </c>
      <c r="H217" s="225">
        <v>0</v>
      </c>
    </row>
    <row r="218" spans="1:8" ht="25.5" x14ac:dyDescent="0.2">
      <c r="A218" s="220" t="s">
        <v>124</v>
      </c>
      <c r="B218" s="221">
        <v>5</v>
      </c>
      <c r="C218" s="222">
        <v>2</v>
      </c>
      <c r="D218" s="223" t="s">
        <v>351</v>
      </c>
      <c r="E218" s="224">
        <v>200</v>
      </c>
      <c r="F218" s="225">
        <v>66</v>
      </c>
      <c r="G218" s="226">
        <v>0</v>
      </c>
      <c r="H218" s="225">
        <v>0</v>
      </c>
    </row>
    <row r="219" spans="1:8" ht="38.25" x14ac:dyDescent="0.2">
      <c r="A219" s="220" t="s">
        <v>112</v>
      </c>
      <c r="B219" s="221">
        <v>5</v>
      </c>
      <c r="C219" s="222">
        <v>2</v>
      </c>
      <c r="D219" s="223" t="s">
        <v>351</v>
      </c>
      <c r="E219" s="224">
        <v>240</v>
      </c>
      <c r="F219" s="225">
        <v>66</v>
      </c>
      <c r="G219" s="226">
        <v>0</v>
      </c>
      <c r="H219" s="225">
        <v>0</v>
      </c>
    </row>
    <row r="220" spans="1:8" x14ac:dyDescent="0.2">
      <c r="A220" s="220" t="s">
        <v>100</v>
      </c>
      <c r="B220" s="221">
        <v>5</v>
      </c>
      <c r="C220" s="222">
        <v>3</v>
      </c>
      <c r="D220" s="223" t="s">
        <v>200</v>
      </c>
      <c r="E220" s="224" t="s">
        <v>200</v>
      </c>
      <c r="F220" s="225">
        <v>16046.4</v>
      </c>
      <c r="G220" s="226">
        <v>15716</v>
      </c>
      <c r="H220" s="225">
        <v>16175.8</v>
      </c>
    </row>
    <row r="221" spans="1:8" x14ac:dyDescent="0.2">
      <c r="A221" s="220" t="s">
        <v>54</v>
      </c>
      <c r="B221" s="221">
        <v>5</v>
      </c>
      <c r="C221" s="222">
        <v>3</v>
      </c>
      <c r="D221" s="223" t="s">
        <v>202</v>
      </c>
      <c r="E221" s="224" t="s">
        <v>200</v>
      </c>
      <c r="F221" s="225">
        <v>16046.4</v>
      </c>
      <c r="G221" s="226">
        <v>15716</v>
      </c>
      <c r="H221" s="225">
        <v>16175.8</v>
      </c>
    </row>
    <row r="222" spans="1:8" ht="102" x14ac:dyDescent="0.2">
      <c r="A222" s="220" t="s">
        <v>352</v>
      </c>
      <c r="B222" s="221">
        <v>5</v>
      </c>
      <c r="C222" s="222">
        <v>3</v>
      </c>
      <c r="D222" s="223" t="s">
        <v>250</v>
      </c>
      <c r="E222" s="224" t="s">
        <v>200</v>
      </c>
      <c r="F222" s="225">
        <v>16046.4</v>
      </c>
      <c r="G222" s="226">
        <v>15716</v>
      </c>
      <c r="H222" s="225">
        <v>16175.8</v>
      </c>
    </row>
    <row r="223" spans="1:8" ht="102" x14ac:dyDescent="0.2">
      <c r="A223" s="220" t="s">
        <v>352</v>
      </c>
      <c r="B223" s="221">
        <v>5</v>
      </c>
      <c r="C223" s="222">
        <v>3</v>
      </c>
      <c r="D223" s="223" t="s">
        <v>251</v>
      </c>
      <c r="E223" s="224" t="s">
        <v>200</v>
      </c>
      <c r="F223" s="225">
        <v>1024.7</v>
      </c>
      <c r="G223" s="226">
        <v>904.9</v>
      </c>
      <c r="H223" s="225">
        <v>1364.7</v>
      </c>
    </row>
    <row r="224" spans="1:8" ht="25.5" x14ac:dyDescent="0.2">
      <c r="A224" s="220" t="s">
        <v>124</v>
      </c>
      <c r="B224" s="221">
        <v>5</v>
      </c>
      <c r="C224" s="222">
        <v>3</v>
      </c>
      <c r="D224" s="223" t="s">
        <v>251</v>
      </c>
      <c r="E224" s="224">
        <v>200</v>
      </c>
      <c r="F224" s="225">
        <v>14.4</v>
      </c>
      <c r="G224" s="226">
        <v>0</v>
      </c>
      <c r="H224" s="225">
        <v>0</v>
      </c>
    </row>
    <row r="225" spans="1:8" ht="38.25" x14ac:dyDescent="0.2">
      <c r="A225" s="220" t="s">
        <v>112</v>
      </c>
      <c r="B225" s="221">
        <v>5</v>
      </c>
      <c r="C225" s="222">
        <v>3</v>
      </c>
      <c r="D225" s="223" t="s">
        <v>251</v>
      </c>
      <c r="E225" s="224">
        <v>240</v>
      </c>
      <c r="F225" s="225">
        <v>14.4</v>
      </c>
      <c r="G225" s="226">
        <v>0</v>
      </c>
      <c r="H225" s="225">
        <v>0</v>
      </c>
    </row>
    <row r="226" spans="1:8" x14ac:dyDescent="0.2">
      <c r="A226" s="220" t="s">
        <v>126</v>
      </c>
      <c r="B226" s="221">
        <v>5</v>
      </c>
      <c r="C226" s="222">
        <v>3</v>
      </c>
      <c r="D226" s="223" t="s">
        <v>251</v>
      </c>
      <c r="E226" s="224">
        <v>500</v>
      </c>
      <c r="F226" s="225">
        <v>1010.3</v>
      </c>
      <c r="G226" s="226">
        <v>904.9</v>
      </c>
      <c r="H226" s="225">
        <v>1364.7</v>
      </c>
    </row>
    <row r="227" spans="1:8" x14ac:dyDescent="0.2">
      <c r="A227" s="220" t="s">
        <v>138</v>
      </c>
      <c r="B227" s="221">
        <v>5</v>
      </c>
      <c r="C227" s="222">
        <v>3</v>
      </c>
      <c r="D227" s="223" t="s">
        <v>251</v>
      </c>
      <c r="E227" s="224">
        <v>520</v>
      </c>
      <c r="F227" s="225">
        <v>1010.3</v>
      </c>
      <c r="G227" s="226">
        <v>904.9</v>
      </c>
      <c r="H227" s="225">
        <v>1364.7</v>
      </c>
    </row>
    <row r="228" spans="1:8" ht="102" x14ac:dyDescent="0.2">
      <c r="A228" s="220" t="s">
        <v>353</v>
      </c>
      <c r="B228" s="221">
        <v>5</v>
      </c>
      <c r="C228" s="222">
        <v>3</v>
      </c>
      <c r="D228" s="223" t="s">
        <v>252</v>
      </c>
      <c r="E228" s="224" t="s">
        <v>200</v>
      </c>
      <c r="F228" s="225">
        <v>15021.7</v>
      </c>
      <c r="G228" s="226">
        <v>14811.1</v>
      </c>
      <c r="H228" s="225">
        <v>14811.1</v>
      </c>
    </row>
    <row r="229" spans="1:8" ht="25.5" x14ac:dyDescent="0.2">
      <c r="A229" s="220" t="s">
        <v>124</v>
      </c>
      <c r="B229" s="221">
        <v>5</v>
      </c>
      <c r="C229" s="222">
        <v>3</v>
      </c>
      <c r="D229" s="223" t="s">
        <v>252</v>
      </c>
      <c r="E229" s="224">
        <v>200</v>
      </c>
      <c r="F229" s="225">
        <v>210.6</v>
      </c>
      <c r="G229" s="226">
        <v>0</v>
      </c>
      <c r="H229" s="225">
        <v>0</v>
      </c>
    </row>
    <row r="230" spans="1:8" ht="38.25" x14ac:dyDescent="0.2">
      <c r="A230" s="220" t="s">
        <v>112</v>
      </c>
      <c r="B230" s="221">
        <v>5</v>
      </c>
      <c r="C230" s="222">
        <v>3</v>
      </c>
      <c r="D230" s="223" t="s">
        <v>252</v>
      </c>
      <c r="E230" s="224">
        <v>240</v>
      </c>
      <c r="F230" s="225">
        <v>210.6</v>
      </c>
      <c r="G230" s="226">
        <v>0</v>
      </c>
      <c r="H230" s="225">
        <v>0</v>
      </c>
    </row>
    <row r="231" spans="1:8" x14ac:dyDescent="0.2">
      <c r="A231" s="220" t="s">
        <v>126</v>
      </c>
      <c r="B231" s="221">
        <v>5</v>
      </c>
      <c r="C231" s="222">
        <v>3</v>
      </c>
      <c r="D231" s="223" t="s">
        <v>252</v>
      </c>
      <c r="E231" s="224">
        <v>500</v>
      </c>
      <c r="F231" s="225">
        <v>14811.1</v>
      </c>
      <c r="G231" s="226">
        <v>14811.1</v>
      </c>
      <c r="H231" s="225">
        <v>14811.1</v>
      </c>
    </row>
    <row r="232" spans="1:8" x14ac:dyDescent="0.2">
      <c r="A232" s="220" t="s">
        <v>138</v>
      </c>
      <c r="B232" s="221">
        <v>5</v>
      </c>
      <c r="C232" s="222">
        <v>3</v>
      </c>
      <c r="D232" s="223" t="s">
        <v>252</v>
      </c>
      <c r="E232" s="224">
        <v>520</v>
      </c>
      <c r="F232" s="225">
        <v>14811.1</v>
      </c>
      <c r="G232" s="226">
        <v>14811.1</v>
      </c>
      <c r="H232" s="225">
        <v>14811.1</v>
      </c>
    </row>
    <row r="233" spans="1:8" x14ac:dyDescent="0.2">
      <c r="A233" s="220" t="s">
        <v>101</v>
      </c>
      <c r="B233" s="221">
        <v>7</v>
      </c>
      <c r="C233" s="222">
        <v>0</v>
      </c>
      <c r="D233" s="223" t="s">
        <v>200</v>
      </c>
      <c r="E233" s="224" t="s">
        <v>200</v>
      </c>
      <c r="F233" s="225">
        <v>459677</v>
      </c>
      <c r="G233" s="226">
        <v>343682.2</v>
      </c>
      <c r="H233" s="225">
        <v>354453.8</v>
      </c>
    </row>
    <row r="234" spans="1:8" x14ac:dyDescent="0.2">
      <c r="A234" s="220" t="s">
        <v>21</v>
      </c>
      <c r="B234" s="221">
        <v>7</v>
      </c>
      <c r="C234" s="222">
        <v>1</v>
      </c>
      <c r="D234" s="223" t="s">
        <v>200</v>
      </c>
      <c r="E234" s="224" t="s">
        <v>200</v>
      </c>
      <c r="F234" s="225">
        <v>55500.5</v>
      </c>
      <c r="G234" s="226">
        <v>48790.2</v>
      </c>
      <c r="H234" s="225">
        <v>50654.5</v>
      </c>
    </row>
    <row r="235" spans="1:8" x14ac:dyDescent="0.2">
      <c r="A235" s="220" t="s">
        <v>54</v>
      </c>
      <c r="B235" s="221">
        <v>7</v>
      </c>
      <c r="C235" s="222">
        <v>1</v>
      </c>
      <c r="D235" s="223" t="s">
        <v>202</v>
      </c>
      <c r="E235" s="224" t="s">
        <v>200</v>
      </c>
      <c r="F235" s="225">
        <v>55500.5</v>
      </c>
      <c r="G235" s="226">
        <v>48790.2</v>
      </c>
      <c r="H235" s="225">
        <v>50654.5</v>
      </c>
    </row>
    <row r="236" spans="1:8" ht="25.5" x14ac:dyDescent="0.2">
      <c r="A236" s="220" t="s">
        <v>314</v>
      </c>
      <c r="B236" s="221">
        <v>7</v>
      </c>
      <c r="C236" s="222">
        <v>1</v>
      </c>
      <c r="D236" s="223" t="s">
        <v>235</v>
      </c>
      <c r="E236" s="224" t="s">
        <v>200</v>
      </c>
      <c r="F236" s="225">
        <v>7461.3</v>
      </c>
      <c r="G236" s="226">
        <v>7000</v>
      </c>
      <c r="H236" s="225">
        <v>7000</v>
      </c>
    </row>
    <row r="237" spans="1:8" ht="63.75" x14ac:dyDescent="0.2">
      <c r="A237" s="220" t="s">
        <v>123</v>
      </c>
      <c r="B237" s="221">
        <v>7</v>
      </c>
      <c r="C237" s="222">
        <v>1</v>
      </c>
      <c r="D237" s="223" t="s">
        <v>235</v>
      </c>
      <c r="E237" s="224">
        <v>100</v>
      </c>
      <c r="F237" s="225">
        <v>0</v>
      </c>
      <c r="G237" s="226">
        <v>3292</v>
      </c>
      <c r="H237" s="225">
        <v>3292</v>
      </c>
    </row>
    <row r="238" spans="1:8" ht="25.5" x14ac:dyDescent="0.2">
      <c r="A238" s="220" t="s">
        <v>114</v>
      </c>
      <c r="B238" s="221">
        <v>7</v>
      </c>
      <c r="C238" s="222">
        <v>1</v>
      </c>
      <c r="D238" s="223" t="s">
        <v>235</v>
      </c>
      <c r="E238" s="224">
        <v>110</v>
      </c>
      <c r="F238" s="225">
        <v>0</v>
      </c>
      <c r="G238" s="226">
        <v>3292</v>
      </c>
      <c r="H238" s="225">
        <v>3292</v>
      </c>
    </row>
    <row r="239" spans="1:8" ht="25.5" x14ac:dyDescent="0.2">
      <c r="A239" s="220" t="s">
        <v>124</v>
      </c>
      <c r="B239" s="221">
        <v>7</v>
      </c>
      <c r="C239" s="222">
        <v>1</v>
      </c>
      <c r="D239" s="223" t="s">
        <v>235</v>
      </c>
      <c r="E239" s="224">
        <v>200</v>
      </c>
      <c r="F239" s="225">
        <v>7387.3</v>
      </c>
      <c r="G239" s="226">
        <v>3708</v>
      </c>
      <c r="H239" s="225">
        <v>3708</v>
      </c>
    </row>
    <row r="240" spans="1:8" ht="38.25" x14ac:dyDescent="0.2">
      <c r="A240" s="220" t="s">
        <v>112</v>
      </c>
      <c r="B240" s="221">
        <v>7</v>
      </c>
      <c r="C240" s="222">
        <v>1</v>
      </c>
      <c r="D240" s="223" t="s">
        <v>235</v>
      </c>
      <c r="E240" s="224">
        <v>240</v>
      </c>
      <c r="F240" s="225">
        <v>7387.3</v>
      </c>
      <c r="G240" s="226">
        <v>3708</v>
      </c>
      <c r="H240" s="225">
        <v>3708</v>
      </c>
    </row>
    <row r="241" spans="1:8" x14ac:dyDescent="0.2">
      <c r="A241" s="220" t="s">
        <v>125</v>
      </c>
      <c r="B241" s="221">
        <v>7</v>
      </c>
      <c r="C241" s="222">
        <v>1</v>
      </c>
      <c r="D241" s="223" t="s">
        <v>235</v>
      </c>
      <c r="E241" s="224">
        <v>800</v>
      </c>
      <c r="F241" s="225">
        <v>74</v>
      </c>
      <c r="G241" s="226">
        <v>0</v>
      </c>
      <c r="H241" s="225">
        <v>0</v>
      </c>
    </row>
    <row r="242" spans="1:8" x14ac:dyDescent="0.2">
      <c r="A242" s="220" t="s">
        <v>113</v>
      </c>
      <c r="B242" s="221">
        <v>7</v>
      </c>
      <c r="C242" s="222">
        <v>1</v>
      </c>
      <c r="D242" s="223" t="s">
        <v>235</v>
      </c>
      <c r="E242" s="224">
        <v>850</v>
      </c>
      <c r="F242" s="225">
        <v>74</v>
      </c>
      <c r="G242" s="226">
        <v>0</v>
      </c>
      <c r="H242" s="225">
        <v>0</v>
      </c>
    </row>
    <row r="243" spans="1:8" ht="38.25" x14ac:dyDescent="0.2">
      <c r="A243" s="220" t="s">
        <v>354</v>
      </c>
      <c r="B243" s="221">
        <v>7</v>
      </c>
      <c r="C243" s="222">
        <v>1</v>
      </c>
      <c r="D243" s="223" t="s">
        <v>297</v>
      </c>
      <c r="E243" s="224" t="s">
        <v>200</v>
      </c>
      <c r="F243" s="225">
        <v>82</v>
      </c>
      <c r="G243" s="226">
        <v>82</v>
      </c>
      <c r="H243" s="225">
        <v>82</v>
      </c>
    </row>
    <row r="244" spans="1:8" ht="25.5" x14ac:dyDescent="0.2">
      <c r="A244" s="220" t="s">
        <v>124</v>
      </c>
      <c r="B244" s="221">
        <v>7</v>
      </c>
      <c r="C244" s="222">
        <v>1</v>
      </c>
      <c r="D244" s="223" t="s">
        <v>297</v>
      </c>
      <c r="E244" s="224">
        <v>200</v>
      </c>
      <c r="F244" s="225">
        <v>82</v>
      </c>
      <c r="G244" s="226">
        <v>82</v>
      </c>
      <c r="H244" s="225">
        <v>82</v>
      </c>
    </row>
    <row r="245" spans="1:8" ht="38.25" x14ac:dyDescent="0.2">
      <c r="A245" s="220" t="s">
        <v>112</v>
      </c>
      <c r="B245" s="221">
        <v>7</v>
      </c>
      <c r="C245" s="222">
        <v>1</v>
      </c>
      <c r="D245" s="223" t="s">
        <v>297</v>
      </c>
      <c r="E245" s="224">
        <v>240</v>
      </c>
      <c r="F245" s="225">
        <v>82</v>
      </c>
      <c r="G245" s="226">
        <v>82</v>
      </c>
      <c r="H245" s="225">
        <v>82</v>
      </c>
    </row>
    <row r="246" spans="1:8" ht="25.5" x14ac:dyDescent="0.2">
      <c r="A246" s="220" t="s">
        <v>20</v>
      </c>
      <c r="B246" s="221">
        <v>7</v>
      </c>
      <c r="C246" s="222">
        <v>1</v>
      </c>
      <c r="D246" s="223" t="s">
        <v>253</v>
      </c>
      <c r="E246" s="224" t="s">
        <v>200</v>
      </c>
      <c r="F246" s="225">
        <v>39181.800000000003</v>
      </c>
      <c r="G246" s="226">
        <v>41708.199999999997</v>
      </c>
      <c r="H246" s="225">
        <v>43572.5</v>
      </c>
    </row>
    <row r="247" spans="1:8" ht="63.75" x14ac:dyDescent="0.2">
      <c r="A247" s="220" t="s">
        <v>123</v>
      </c>
      <c r="B247" s="221">
        <v>7</v>
      </c>
      <c r="C247" s="222">
        <v>1</v>
      </c>
      <c r="D247" s="223" t="s">
        <v>253</v>
      </c>
      <c r="E247" s="224">
        <v>100</v>
      </c>
      <c r="F247" s="225">
        <v>29868.2</v>
      </c>
      <c r="G247" s="226">
        <v>31324.7</v>
      </c>
      <c r="H247" s="225">
        <v>33240.5</v>
      </c>
    </row>
    <row r="248" spans="1:8" ht="25.5" x14ac:dyDescent="0.2">
      <c r="A248" s="220" t="s">
        <v>114</v>
      </c>
      <c r="B248" s="221">
        <v>7</v>
      </c>
      <c r="C248" s="222">
        <v>1</v>
      </c>
      <c r="D248" s="223" t="s">
        <v>253</v>
      </c>
      <c r="E248" s="224">
        <v>110</v>
      </c>
      <c r="F248" s="225">
        <v>29868.2</v>
      </c>
      <c r="G248" s="226">
        <v>31324.7</v>
      </c>
      <c r="H248" s="225">
        <v>33240.5</v>
      </c>
    </row>
    <row r="249" spans="1:8" ht="25.5" x14ac:dyDescent="0.2">
      <c r="A249" s="220" t="s">
        <v>124</v>
      </c>
      <c r="B249" s="221">
        <v>7</v>
      </c>
      <c r="C249" s="222">
        <v>1</v>
      </c>
      <c r="D249" s="223" t="s">
        <v>253</v>
      </c>
      <c r="E249" s="224">
        <v>200</v>
      </c>
      <c r="F249" s="225">
        <v>9313.6</v>
      </c>
      <c r="G249" s="226">
        <v>10383.5</v>
      </c>
      <c r="H249" s="225">
        <v>10332</v>
      </c>
    </row>
    <row r="250" spans="1:8" ht="38.25" x14ac:dyDescent="0.2">
      <c r="A250" s="220" t="s">
        <v>112</v>
      </c>
      <c r="B250" s="221">
        <v>7</v>
      </c>
      <c r="C250" s="222">
        <v>1</v>
      </c>
      <c r="D250" s="223" t="s">
        <v>253</v>
      </c>
      <c r="E250" s="224">
        <v>240</v>
      </c>
      <c r="F250" s="225">
        <v>9313.6</v>
      </c>
      <c r="G250" s="226">
        <v>10383.5</v>
      </c>
      <c r="H250" s="225">
        <v>10332</v>
      </c>
    </row>
    <row r="251" spans="1:8" ht="38.25" x14ac:dyDescent="0.2">
      <c r="A251" s="220" t="s">
        <v>307</v>
      </c>
      <c r="B251" s="221">
        <v>7</v>
      </c>
      <c r="C251" s="222">
        <v>1</v>
      </c>
      <c r="D251" s="223" t="s">
        <v>229</v>
      </c>
      <c r="E251" s="224" t="s">
        <v>200</v>
      </c>
      <c r="F251" s="225">
        <v>8775.4</v>
      </c>
      <c r="G251" s="226">
        <v>0</v>
      </c>
      <c r="H251" s="225">
        <v>0</v>
      </c>
    </row>
    <row r="252" spans="1:8" ht="63.75" x14ac:dyDescent="0.2">
      <c r="A252" s="220" t="s">
        <v>123</v>
      </c>
      <c r="B252" s="221">
        <v>7</v>
      </c>
      <c r="C252" s="222">
        <v>1</v>
      </c>
      <c r="D252" s="223" t="s">
        <v>229</v>
      </c>
      <c r="E252" s="224">
        <v>100</v>
      </c>
      <c r="F252" s="225">
        <v>8775.4</v>
      </c>
      <c r="G252" s="226">
        <v>0</v>
      </c>
      <c r="H252" s="225">
        <v>0</v>
      </c>
    </row>
    <row r="253" spans="1:8" ht="25.5" x14ac:dyDescent="0.2">
      <c r="A253" s="220" t="s">
        <v>114</v>
      </c>
      <c r="B253" s="221">
        <v>7</v>
      </c>
      <c r="C253" s="222">
        <v>1</v>
      </c>
      <c r="D253" s="223" t="s">
        <v>229</v>
      </c>
      <c r="E253" s="224">
        <v>110</v>
      </c>
      <c r="F253" s="225">
        <v>8775.4</v>
      </c>
      <c r="G253" s="226">
        <v>0</v>
      </c>
      <c r="H253" s="225">
        <v>0</v>
      </c>
    </row>
    <row r="254" spans="1:8" x14ac:dyDescent="0.2">
      <c r="A254" s="220" t="s">
        <v>19</v>
      </c>
      <c r="B254" s="221">
        <v>7</v>
      </c>
      <c r="C254" s="222">
        <v>2</v>
      </c>
      <c r="D254" s="223" t="s">
        <v>200</v>
      </c>
      <c r="E254" s="224" t="s">
        <v>200</v>
      </c>
      <c r="F254" s="225">
        <v>351021.7</v>
      </c>
      <c r="G254" s="226">
        <v>271416.59999999998</v>
      </c>
      <c r="H254" s="225">
        <v>282123.90000000002</v>
      </c>
    </row>
    <row r="255" spans="1:8" x14ac:dyDescent="0.2">
      <c r="A255" s="220" t="s">
        <v>54</v>
      </c>
      <c r="B255" s="221">
        <v>7</v>
      </c>
      <c r="C255" s="222">
        <v>2</v>
      </c>
      <c r="D255" s="223" t="s">
        <v>202</v>
      </c>
      <c r="E255" s="224" t="s">
        <v>200</v>
      </c>
      <c r="F255" s="225">
        <v>351021.7</v>
      </c>
      <c r="G255" s="226">
        <v>271416.59999999998</v>
      </c>
      <c r="H255" s="225">
        <v>282123.90000000002</v>
      </c>
    </row>
    <row r="256" spans="1:8" ht="25.5" x14ac:dyDescent="0.2">
      <c r="A256" s="220" t="s">
        <v>314</v>
      </c>
      <c r="B256" s="221">
        <v>7</v>
      </c>
      <c r="C256" s="222">
        <v>2</v>
      </c>
      <c r="D256" s="223" t="s">
        <v>235</v>
      </c>
      <c r="E256" s="224" t="s">
        <v>200</v>
      </c>
      <c r="F256" s="225">
        <v>46414</v>
      </c>
      <c r="G256" s="226">
        <v>32300</v>
      </c>
      <c r="H256" s="225">
        <v>27739.8</v>
      </c>
    </row>
    <row r="257" spans="1:8" ht="25.5" x14ac:dyDescent="0.2">
      <c r="A257" s="220" t="s">
        <v>124</v>
      </c>
      <c r="B257" s="221">
        <v>7</v>
      </c>
      <c r="C257" s="222">
        <v>2</v>
      </c>
      <c r="D257" s="223" t="s">
        <v>235</v>
      </c>
      <c r="E257" s="224">
        <v>200</v>
      </c>
      <c r="F257" s="225">
        <v>40034.699999999997</v>
      </c>
      <c r="G257" s="226">
        <v>24694</v>
      </c>
      <c r="H257" s="225">
        <v>24978.799999999999</v>
      </c>
    </row>
    <row r="258" spans="1:8" ht="38.25" x14ac:dyDescent="0.2">
      <c r="A258" s="220" t="s">
        <v>112</v>
      </c>
      <c r="B258" s="221">
        <v>7</v>
      </c>
      <c r="C258" s="222">
        <v>2</v>
      </c>
      <c r="D258" s="223" t="s">
        <v>235</v>
      </c>
      <c r="E258" s="224">
        <v>240</v>
      </c>
      <c r="F258" s="225">
        <v>40034.699999999997</v>
      </c>
      <c r="G258" s="226">
        <v>24694</v>
      </c>
      <c r="H258" s="225">
        <v>24978.799999999999</v>
      </c>
    </row>
    <row r="259" spans="1:8" ht="38.25" x14ac:dyDescent="0.2">
      <c r="A259" s="220" t="s">
        <v>128</v>
      </c>
      <c r="B259" s="221">
        <v>7</v>
      </c>
      <c r="C259" s="222">
        <v>2</v>
      </c>
      <c r="D259" s="223" t="s">
        <v>235</v>
      </c>
      <c r="E259" s="224">
        <v>600</v>
      </c>
      <c r="F259" s="225">
        <v>2931</v>
      </c>
      <c r="G259" s="226">
        <v>7606</v>
      </c>
      <c r="H259" s="225">
        <v>2761</v>
      </c>
    </row>
    <row r="260" spans="1:8" x14ac:dyDescent="0.2">
      <c r="A260" s="220" t="s">
        <v>119</v>
      </c>
      <c r="B260" s="221">
        <v>7</v>
      </c>
      <c r="C260" s="222">
        <v>2</v>
      </c>
      <c r="D260" s="223" t="s">
        <v>235</v>
      </c>
      <c r="E260" s="224">
        <v>610</v>
      </c>
      <c r="F260" s="225">
        <v>2931</v>
      </c>
      <c r="G260" s="226">
        <v>7606</v>
      </c>
      <c r="H260" s="225">
        <v>2761</v>
      </c>
    </row>
    <row r="261" spans="1:8" x14ac:dyDescent="0.2">
      <c r="A261" s="220" t="s">
        <v>125</v>
      </c>
      <c r="B261" s="221">
        <v>7</v>
      </c>
      <c r="C261" s="222">
        <v>2</v>
      </c>
      <c r="D261" s="223" t="s">
        <v>235</v>
      </c>
      <c r="E261" s="224">
        <v>800</v>
      </c>
      <c r="F261" s="225">
        <v>3448.3</v>
      </c>
      <c r="G261" s="226">
        <v>0</v>
      </c>
      <c r="H261" s="225">
        <v>0</v>
      </c>
    </row>
    <row r="262" spans="1:8" x14ac:dyDescent="0.2">
      <c r="A262" s="220" t="s">
        <v>113</v>
      </c>
      <c r="B262" s="221">
        <v>7</v>
      </c>
      <c r="C262" s="222">
        <v>2</v>
      </c>
      <c r="D262" s="223" t="s">
        <v>235</v>
      </c>
      <c r="E262" s="224">
        <v>850</v>
      </c>
      <c r="F262" s="225">
        <v>3448.3</v>
      </c>
      <c r="G262" s="226">
        <v>0</v>
      </c>
      <c r="H262" s="225">
        <v>0</v>
      </c>
    </row>
    <row r="263" spans="1:8" ht="38.25" x14ac:dyDescent="0.2">
      <c r="A263" s="220" t="s">
        <v>355</v>
      </c>
      <c r="B263" s="221">
        <v>7</v>
      </c>
      <c r="C263" s="222">
        <v>2</v>
      </c>
      <c r="D263" s="223" t="s">
        <v>356</v>
      </c>
      <c r="E263" s="224" t="s">
        <v>200</v>
      </c>
      <c r="F263" s="225">
        <v>280.5</v>
      </c>
      <c r="G263" s="226">
        <v>0</v>
      </c>
      <c r="H263" s="225">
        <v>300</v>
      </c>
    </row>
    <row r="264" spans="1:8" ht="25.5" x14ac:dyDescent="0.2">
      <c r="A264" s="220" t="s">
        <v>124</v>
      </c>
      <c r="B264" s="221">
        <v>7</v>
      </c>
      <c r="C264" s="222">
        <v>2</v>
      </c>
      <c r="D264" s="223" t="s">
        <v>356</v>
      </c>
      <c r="E264" s="224">
        <v>200</v>
      </c>
      <c r="F264" s="225">
        <v>280.5</v>
      </c>
      <c r="G264" s="226">
        <v>0</v>
      </c>
      <c r="H264" s="225">
        <v>300</v>
      </c>
    </row>
    <row r="265" spans="1:8" ht="38.25" x14ac:dyDescent="0.2">
      <c r="A265" s="220" t="s">
        <v>112</v>
      </c>
      <c r="B265" s="221">
        <v>7</v>
      </c>
      <c r="C265" s="222">
        <v>2</v>
      </c>
      <c r="D265" s="223" t="s">
        <v>356</v>
      </c>
      <c r="E265" s="224">
        <v>240</v>
      </c>
      <c r="F265" s="225">
        <v>280.5</v>
      </c>
      <c r="G265" s="226">
        <v>0</v>
      </c>
      <c r="H265" s="225">
        <v>300</v>
      </c>
    </row>
    <row r="266" spans="1:8" ht="38.25" x14ac:dyDescent="0.2">
      <c r="A266" s="220" t="s">
        <v>354</v>
      </c>
      <c r="B266" s="221">
        <v>7</v>
      </c>
      <c r="C266" s="222">
        <v>2</v>
      </c>
      <c r="D266" s="223" t="s">
        <v>297</v>
      </c>
      <c r="E266" s="224" t="s">
        <v>200</v>
      </c>
      <c r="F266" s="225">
        <v>5873.2</v>
      </c>
      <c r="G266" s="226">
        <v>5873.2</v>
      </c>
      <c r="H266" s="225">
        <v>5873.2</v>
      </c>
    </row>
    <row r="267" spans="1:8" ht="25.5" x14ac:dyDescent="0.2">
      <c r="A267" s="220" t="s">
        <v>124</v>
      </c>
      <c r="B267" s="221">
        <v>7</v>
      </c>
      <c r="C267" s="222">
        <v>2</v>
      </c>
      <c r="D267" s="223" t="s">
        <v>297</v>
      </c>
      <c r="E267" s="224">
        <v>200</v>
      </c>
      <c r="F267" s="225">
        <v>4726.2</v>
      </c>
      <c r="G267" s="226">
        <v>4726.2</v>
      </c>
      <c r="H267" s="225">
        <v>4726.2</v>
      </c>
    </row>
    <row r="268" spans="1:8" ht="38.25" x14ac:dyDescent="0.2">
      <c r="A268" s="220" t="s">
        <v>112</v>
      </c>
      <c r="B268" s="221">
        <v>7</v>
      </c>
      <c r="C268" s="222">
        <v>2</v>
      </c>
      <c r="D268" s="223" t="s">
        <v>297</v>
      </c>
      <c r="E268" s="224">
        <v>240</v>
      </c>
      <c r="F268" s="225">
        <v>4726.2</v>
      </c>
      <c r="G268" s="226">
        <v>4726.2</v>
      </c>
      <c r="H268" s="225">
        <v>4726.2</v>
      </c>
    </row>
    <row r="269" spans="1:8" ht="38.25" x14ac:dyDescent="0.2">
      <c r="A269" s="220" t="s">
        <v>128</v>
      </c>
      <c r="B269" s="221">
        <v>7</v>
      </c>
      <c r="C269" s="222">
        <v>2</v>
      </c>
      <c r="D269" s="223" t="s">
        <v>297</v>
      </c>
      <c r="E269" s="224">
        <v>600</v>
      </c>
      <c r="F269" s="225">
        <v>1147</v>
      </c>
      <c r="G269" s="226">
        <v>1147</v>
      </c>
      <c r="H269" s="225">
        <v>1147</v>
      </c>
    </row>
    <row r="270" spans="1:8" x14ac:dyDescent="0.2">
      <c r="A270" s="220" t="s">
        <v>119</v>
      </c>
      <c r="B270" s="221">
        <v>7</v>
      </c>
      <c r="C270" s="222">
        <v>2</v>
      </c>
      <c r="D270" s="223" t="s">
        <v>297</v>
      </c>
      <c r="E270" s="224">
        <v>610</v>
      </c>
      <c r="F270" s="225">
        <v>1147</v>
      </c>
      <c r="G270" s="226">
        <v>1147</v>
      </c>
      <c r="H270" s="225">
        <v>1147</v>
      </c>
    </row>
    <row r="271" spans="1:8" ht="63.75" x14ac:dyDescent="0.2">
      <c r="A271" s="220" t="s">
        <v>298</v>
      </c>
      <c r="B271" s="221">
        <v>7</v>
      </c>
      <c r="C271" s="222">
        <v>2</v>
      </c>
      <c r="D271" s="223" t="s">
        <v>254</v>
      </c>
      <c r="E271" s="224" t="s">
        <v>200</v>
      </c>
      <c r="F271" s="225">
        <v>13000.5</v>
      </c>
      <c r="G271" s="226">
        <v>12750.5</v>
      </c>
      <c r="H271" s="225">
        <v>12938</v>
      </c>
    </row>
    <row r="272" spans="1:8" ht="63.75" x14ac:dyDescent="0.2">
      <c r="A272" s="220" t="s">
        <v>123</v>
      </c>
      <c r="B272" s="221">
        <v>7</v>
      </c>
      <c r="C272" s="222">
        <v>2</v>
      </c>
      <c r="D272" s="223" t="s">
        <v>254</v>
      </c>
      <c r="E272" s="224">
        <v>100</v>
      </c>
      <c r="F272" s="225">
        <v>13000.5</v>
      </c>
      <c r="G272" s="226">
        <v>12750.5</v>
      </c>
      <c r="H272" s="225">
        <v>12938</v>
      </c>
    </row>
    <row r="273" spans="1:8" ht="25.5" x14ac:dyDescent="0.2">
      <c r="A273" s="220" t="s">
        <v>114</v>
      </c>
      <c r="B273" s="221">
        <v>7</v>
      </c>
      <c r="C273" s="222">
        <v>2</v>
      </c>
      <c r="D273" s="223" t="s">
        <v>254</v>
      </c>
      <c r="E273" s="224">
        <v>110</v>
      </c>
      <c r="F273" s="225">
        <v>13000.5</v>
      </c>
      <c r="G273" s="226">
        <v>12750.5</v>
      </c>
      <c r="H273" s="225">
        <v>12938</v>
      </c>
    </row>
    <row r="274" spans="1:8" ht="25.5" x14ac:dyDescent="0.2">
      <c r="A274" s="220" t="s">
        <v>357</v>
      </c>
      <c r="B274" s="221">
        <v>7</v>
      </c>
      <c r="C274" s="222">
        <v>2</v>
      </c>
      <c r="D274" s="223" t="s">
        <v>358</v>
      </c>
      <c r="E274" s="224" t="s">
        <v>200</v>
      </c>
      <c r="F274" s="225">
        <v>1770</v>
      </c>
      <c r="G274" s="226">
        <v>1202.0999999999999</v>
      </c>
      <c r="H274" s="225">
        <v>1202.0999999999999</v>
      </c>
    </row>
    <row r="275" spans="1:8" ht="25.5" x14ac:dyDescent="0.2">
      <c r="A275" s="220" t="s">
        <v>124</v>
      </c>
      <c r="B275" s="221">
        <v>7</v>
      </c>
      <c r="C275" s="222">
        <v>2</v>
      </c>
      <c r="D275" s="223" t="s">
        <v>358</v>
      </c>
      <c r="E275" s="224">
        <v>200</v>
      </c>
      <c r="F275" s="225">
        <v>1770</v>
      </c>
      <c r="G275" s="226">
        <v>1202.0999999999999</v>
      </c>
      <c r="H275" s="225">
        <v>1202.0999999999999</v>
      </c>
    </row>
    <row r="276" spans="1:8" ht="38.25" x14ac:dyDescent="0.2">
      <c r="A276" s="220" t="s">
        <v>112</v>
      </c>
      <c r="B276" s="221">
        <v>7</v>
      </c>
      <c r="C276" s="222">
        <v>2</v>
      </c>
      <c r="D276" s="223" t="s">
        <v>358</v>
      </c>
      <c r="E276" s="224">
        <v>240</v>
      </c>
      <c r="F276" s="225">
        <v>1770</v>
      </c>
      <c r="G276" s="226">
        <v>1202.0999999999999</v>
      </c>
      <c r="H276" s="225">
        <v>1202.0999999999999</v>
      </c>
    </row>
    <row r="277" spans="1:8" ht="51" x14ac:dyDescent="0.2">
      <c r="A277" s="220" t="s">
        <v>299</v>
      </c>
      <c r="B277" s="221">
        <v>7</v>
      </c>
      <c r="C277" s="222">
        <v>2</v>
      </c>
      <c r="D277" s="223" t="s">
        <v>300</v>
      </c>
      <c r="E277" s="224" t="s">
        <v>200</v>
      </c>
      <c r="F277" s="225">
        <v>2502.5</v>
      </c>
      <c r="G277" s="226">
        <v>2502.5</v>
      </c>
      <c r="H277" s="225">
        <v>2502.5</v>
      </c>
    </row>
    <row r="278" spans="1:8" ht="38.25" x14ac:dyDescent="0.2">
      <c r="A278" s="220" t="s">
        <v>128</v>
      </c>
      <c r="B278" s="221">
        <v>7</v>
      </c>
      <c r="C278" s="222">
        <v>2</v>
      </c>
      <c r="D278" s="223" t="s">
        <v>300</v>
      </c>
      <c r="E278" s="224">
        <v>600</v>
      </c>
      <c r="F278" s="225">
        <v>2502.5</v>
      </c>
      <c r="G278" s="226">
        <v>2502.5</v>
      </c>
      <c r="H278" s="225">
        <v>2502.5</v>
      </c>
    </row>
    <row r="279" spans="1:8" x14ac:dyDescent="0.2">
      <c r="A279" s="220" t="s">
        <v>119</v>
      </c>
      <c r="B279" s="221">
        <v>7</v>
      </c>
      <c r="C279" s="222">
        <v>2</v>
      </c>
      <c r="D279" s="223" t="s">
        <v>300</v>
      </c>
      <c r="E279" s="224">
        <v>610</v>
      </c>
      <c r="F279" s="225">
        <v>2502.5</v>
      </c>
      <c r="G279" s="226">
        <v>2502.5</v>
      </c>
      <c r="H279" s="225">
        <v>2502.5</v>
      </c>
    </row>
    <row r="280" spans="1:8" ht="25.5" x14ac:dyDescent="0.2">
      <c r="A280" s="220" t="s">
        <v>20</v>
      </c>
      <c r="B280" s="221">
        <v>7</v>
      </c>
      <c r="C280" s="222">
        <v>2</v>
      </c>
      <c r="D280" s="223" t="s">
        <v>253</v>
      </c>
      <c r="E280" s="224" t="s">
        <v>200</v>
      </c>
      <c r="F280" s="225">
        <v>23300</v>
      </c>
      <c r="G280" s="226">
        <v>23795.7</v>
      </c>
      <c r="H280" s="225">
        <v>25162.9</v>
      </c>
    </row>
    <row r="281" spans="1:8" ht="63.75" x14ac:dyDescent="0.2">
      <c r="A281" s="220" t="s">
        <v>123</v>
      </c>
      <c r="B281" s="221">
        <v>7</v>
      </c>
      <c r="C281" s="222">
        <v>2</v>
      </c>
      <c r="D281" s="223" t="s">
        <v>253</v>
      </c>
      <c r="E281" s="224">
        <v>100</v>
      </c>
      <c r="F281" s="225">
        <v>23136.2</v>
      </c>
      <c r="G281" s="226">
        <v>23625.7</v>
      </c>
      <c r="H281" s="225">
        <v>24992.9</v>
      </c>
    </row>
    <row r="282" spans="1:8" ht="25.5" x14ac:dyDescent="0.2">
      <c r="A282" s="220" t="s">
        <v>114</v>
      </c>
      <c r="B282" s="221">
        <v>7</v>
      </c>
      <c r="C282" s="222">
        <v>2</v>
      </c>
      <c r="D282" s="223" t="s">
        <v>253</v>
      </c>
      <c r="E282" s="224">
        <v>110</v>
      </c>
      <c r="F282" s="225">
        <v>23136.2</v>
      </c>
      <c r="G282" s="226">
        <v>23625.7</v>
      </c>
      <c r="H282" s="225">
        <v>24992.9</v>
      </c>
    </row>
    <row r="283" spans="1:8" ht="25.5" x14ac:dyDescent="0.2">
      <c r="A283" s="220" t="s">
        <v>124</v>
      </c>
      <c r="B283" s="221">
        <v>7</v>
      </c>
      <c r="C283" s="222">
        <v>2</v>
      </c>
      <c r="D283" s="223" t="s">
        <v>253</v>
      </c>
      <c r="E283" s="224">
        <v>200</v>
      </c>
      <c r="F283" s="225">
        <v>163.80000000000001</v>
      </c>
      <c r="G283" s="226">
        <v>170</v>
      </c>
      <c r="H283" s="225">
        <v>170</v>
      </c>
    </row>
    <row r="284" spans="1:8" ht="38.25" x14ac:dyDescent="0.2">
      <c r="A284" s="220" t="s">
        <v>112</v>
      </c>
      <c r="B284" s="221">
        <v>7</v>
      </c>
      <c r="C284" s="222">
        <v>2</v>
      </c>
      <c r="D284" s="223" t="s">
        <v>253</v>
      </c>
      <c r="E284" s="224">
        <v>240</v>
      </c>
      <c r="F284" s="225">
        <v>163.80000000000001</v>
      </c>
      <c r="G284" s="226">
        <v>170</v>
      </c>
      <c r="H284" s="225">
        <v>170</v>
      </c>
    </row>
    <row r="285" spans="1:8" ht="25.5" x14ac:dyDescent="0.2">
      <c r="A285" s="220" t="s">
        <v>18</v>
      </c>
      <c r="B285" s="221">
        <v>7</v>
      </c>
      <c r="C285" s="222">
        <v>2</v>
      </c>
      <c r="D285" s="223" t="s">
        <v>255</v>
      </c>
      <c r="E285" s="224" t="s">
        <v>200</v>
      </c>
      <c r="F285" s="225">
        <v>172244.5</v>
      </c>
      <c r="G285" s="226">
        <v>183885.9</v>
      </c>
      <c r="H285" s="225">
        <v>197083.1</v>
      </c>
    </row>
    <row r="286" spans="1:8" ht="63.75" x14ac:dyDescent="0.2">
      <c r="A286" s="220" t="s">
        <v>123</v>
      </c>
      <c r="B286" s="221">
        <v>7</v>
      </c>
      <c r="C286" s="222">
        <v>2</v>
      </c>
      <c r="D286" s="223" t="s">
        <v>255</v>
      </c>
      <c r="E286" s="224">
        <v>100</v>
      </c>
      <c r="F286" s="225">
        <v>139934.5</v>
      </c>
      <c r="G286" s="226">
        <v>149985.9</v>
      </c>
      <c r="H286" s="225">
        <v>161183.1</v>
      </c>
    </row>
    <row r="287" spans="1:8" ht="25.5" x14ac:dyDescent="0.2">
      <c r="A287" s="220" t="s">
        <v>114</v>
      </c>
      <c r="B287" s="221">
        <v>7</v>
      </c>
      <c r="C287" s="222">
        <v>2</v>
      </c>
      <c r="D287" s="223" t="s">
        <v>255</v>
      </c>
      <c r="E287" s="224">
        <v>110</v>
      </c>
      <c r="F287" s="225">
        <v>139934.5</v>
      </c>
      <c r="G287" s="226">
        <v>149985.9</v>
      </c>
      <c r="H287" s="225">
        <v>161183.1</v>
      </c>
    </row>
    <row r="288" spans="1:8" ht="25.5" x14ac:dyDescent="0.2">
      <c r="A288" s="220" t="s">
        <v>124</v>
      </c>
      <c r="B288" s="221">
        <v>7</v>
      </c>
      <c r="C288" s="222">
        <v>2</v>
      </c>
      <c r="D288" s="223" t="s">
        <v>255</v>
      </c>
      <c r="E288" s="224">
        <v>200</v>
      </c>
      <c r="F288" s="225">
        <v>1803</v>
      </c>
      <c r="G288" s="226">
        <v>1900</v>
      </c>
      <c r="H288" s="225">
        <v>1900</v>
      </c>
    </row>
    <row r="289" spans="1:8" ht="38.25" x14ac:dyDescent="0.2">
      <c r="A289" s="220" t="s">
        <v>112</v>
      </c>
      <c r="B289" s="221">
        <v>7</v>
      </c>
      <c r="C289" s="222">
        <v>2</v>
      </c>
      <c r="D289" s="223" t="s">
        <v>255</v>
      </c>
      <c r="E289" s="224">
        <v>240</v>
      </c>
      <c r="F289" s="225">
        <v>1803</v>
      </c>
      <c r="G289" s="226">
        <v>1900</v>
      </c>
      <c r="H289" s="225">
        <v>1900</v>
      </c>
    </row>
    <row r="290" spans="1:8" ht="38.25" x14ac:dyDescent="0.2">
      <c r="A290" s="220" t="s">
        <v>128</v>
      </c>
      <c r="B290" s="221">
        <v>7</v>
      </c>
      <c r="C290" s="222">
        <v>2</v>
      </c>
      <c r="D290" s="223" t="s">
        <v>255</v>
      </c>
      <c r="E290" s="224">
        <v>600</v>
      </c>
      <c r="F290" s="225">
        <v>30507</v>
      </c>
      <c r="G290" s="226">
        <v>32000</v>
      </c>
      <c r="H290" s="225">
        <v>34000</v>
      </c>
    </row>
    <row r="291" spans="1:8" x14ac:dyDescent="0.2">
      <c r="A291" s="220" t="s">
        <v>119</v>
      </c>
      <c r="B291" s="221">
        <v>7</v>
      </c>
      <c r="C291" s="222">
        <v>2</v>
      </c>
      <c r="D291" s="223" t="s">
        <v>255</v>
      </c>
      <c r="E291" s="224">
        <v>610</v>
      </c>
      <c r="F291" s="225">
        <v>30507</v>
      </c>
      <c r="G291" s="226">
        <v>32000</v>
      </c>
      <c r="H291" s="225">
        <v>34000</v>
      </c>
    </row>
    <row r="292" spans="1:8" ht="38.25" x14ac:dyDescent="0.2">
      <c r="A292" s="220" t="s">
        <v>307</v>
      </c>
      <c r="B292" s="221">
        <v>7</v>
      </c>
      <c r="C292" s="222">
        <v>2</v>
      </c>
      <c r="D292" s="223" t="s">
        <v>229</v>
      </c>
      <c r="E292" s="224" t="s">
        <v>200</v>
      </c>
      <c r="F292" s="225">
        <v>72313.5</v>
      </c>
      <c r="G292" s="226">
        <v>0</v>
      </c>
      <c r="H292" s="225">
        <v>0</v>
      </c>
    </row>
    <row r="293" spans="1:8" ht="63.75" x14ac:dyDescent="0.2">
      <c r="A293" s="220" t="s">
        <v>123</v>
      </c>
      <c r="B293" s="221">
        <v>7</v>
      </c>
      <c r="C293" s="222">
        <v>2</v>
      </c>
      <c r="D293" s="223" t="s">
        <v>229</v>
      </c>
      <c r="E293" s="224">
        <v>100</v>
      </c>
      <c r="F293" s="225">
        <v>65230.6</v>
      </c>
      <c r="G293" s="226">
        <v>0</v>
      </c>
      <c r="H293" s="225">
        <v>0</v>
      </c>
    </row>
    <row r="294" spans="1:8" ht="25.5" x14ac:dyDescent="0.2">
      <c r="A294" s="220" t="s">
        <v>114</v>
      </c>
      <c r="B294" s="221">
        <v>7</v>
      </c>
      <c r="C294" s="222">
        <v>2</v>
      </c>
      <c r="D294" s="223" t="s">
        <v>229</v>
      </c>
      <c r="E294" s="224">
        <v>110</v>
      </c>
      <c r="F294" s="225">
        <v>65230.6</v>
      </c>
      <c r="G294" s="226">
        <v>0</v>
      </c>
      <c r="H294" s="225">
        <v>0</v>
      </c>
    </row>
    <row r="295" spans="1:8" ht="38.25" x14ac:dyDescent="0.2">
      <c r="A295" s="220" t="s">
        <v>128</v>
      </c>
      <c r="B295" s="221">
        <v>7</v>
      </c>
      <c r="C295" s="222">
        <v>2</v>
      </c>
      <c r="D295" s="223" t="s">
        <v>229</v>
      </c>
      <c r="E295" s="224">
        <v>600</v>
      </c>
      <c r="F295" s="225">
        <v>7082.9</v>
      </c>
      <c r="G295" s="226">
        <v>0</v>
      </c>
      <c r="H295" s="225">
        <v>0</v>
      </c>
    </row>
    <row r="296" spans="1:8" x14ac:dyDescent="0.2">
      <c r="A296" s="220" t="s">
        <v>119</v>
      </c>
      <c r="B296" s="221">
        <v>7</v>
      </c>
      <c r="C296" s="222">
        <v>2</v>
      </c>
      <c r="D296" s="223" t="s">
        <v>229</v>
      </c>
      <c r="E296" s="224">
        <v>610</v>
      </c>
      <c r="F296" s="225">
        <v>7082.9</v>
      </c>
      <c r="G296" s="226">
        <v>0</v>
      </c>
      <c r="H296" s="225">
        <v>0</v>
      </c>
    </row>
    <row r="297" spans="1:8" ht="89.25" x14ac:dyDescent="0.2">
      <c r="A297" s="220" t="s">
        <v>359</v>
      </c>
      <c r="B297" s="221">
        <v>7</v>
      </c>
      <c r="C297" s="222">
        <v>2</v>
      </c>
      <c r="D297" s="223" t="s">
        <v>256</v>
      </c>
      <c r="E297" s="224" t="s">
        <v>200</v>
      </c>
      <c r="F297" s="225">
        <v>9236</v>
      </c>
      <c r="G297" s="226">
        <v>9106.7000000000007</v>
      </c>
      <c r="H297" s="225">
        <v>9322.2999999999993</v>
      </c>
    </row>
    <row r="298" spans="1:8" ht="25.5" x14ac:dyDescent="0.2">
      <c r="A298" s="220" t="s">
        <v>124</v>
      </c>
      <c r="B298" s="221">
        <v>7</v>
      </c>
      <c r="C298" s="222">
        <v>2</v>
      </c>
      <c r="D298" s="223" t="s">
        <v>256</v>
      </c>
      <c r="E298" s="224">
        <v>200</v>
      </c>
      <c r="F298" s="225">
        <v>5821.5</v>
      </c>
      <c r="G298" s="226">
        <v>5740</v>
      </c>
      <c r="H298" s="225">
        <v>5956.3</v>
      </c>
    </row>
    <row r="299" spans="1:8" ht="38.25" x14ac:dyDescent="0.2">
      <c r="A299" s="220" t="s">
        <v>112</v>
      </c>
      <c r="B299" s="221">
        <v>7</v>
      </c>
      <c r="C299" s="222">
        <v>2</v>
      </c>
      <c r="D299" s="223" t="s">
        <v>256</v>
      </c>
      <c r="E299" s="224">
        <v>240</v>
      </c>
      <c r="F299" s="225">
        <v>5821.5</v>
      </c>
      <c r="G299" s="226">
        <v>5740</v>
      </c>
      <c r="H299" s="225">
        <v>5956.3</v>
      </c>
    </row>
    <row r="300" spans="1:8" ht="38.25" x14ac:dyDescent="0.2">
      <c r="A300" s="220" t="s">
        <v>128</v>
      </c>
      <c r="B300" s="221">
        <v>7</v>
      </c>
      <c r="C300" s="222">
        <v>2</v>
      </c>
      <c r="D300" s="223" t="s">
        <v>256</v>
      </c>
      <c r="E300" s="224">
        <v>600</v>
      </c>
      <c r="F300" s="225">
        <v>3414.5</v>
      </c>
      <c r="G300" s="226">
        <v>3366.7</v>
      </c>
      <c r="H300" s="225">
        <v>3366</v>
      </c>
    </row>
    <row r="301" spans="1:8" x14ac:dyDescent="0.2">
      <c r="A301" s="220" t="s">
        <v>119</v>
      </c>
      <c r="B301" s="221">
        <v>7</v>
      </c>
      <c r="C301" s="222">
        <v>2</v>
      </c>
      <c r="D301" s="223" t="s">
        <v>256</v>
      </c>
      <c r="E301" s="224">
        <v>610</v>
      </c>
      <c r="F301" s="225">
        <v>3414.5</v>
      </c>
      <c r="G301" s="226">
        <v>3366.7</v>
      </c>
      <c r="H301" s="225">
        <v>3366</v>
      </c>
    </row>
    <row r="302" spans="1:8" ht="38.25" x14ac:dyDescent="0.2">
      <c r="A302" s="220" t="s">
        <v>355</v>
      </c>
      <c r="B302" s="221">
        <v>7</v>
      </c>
      <c r="C302" s="222">
        <v>2</v>
      </c>
      <c r="D302" s="223" t="s">
        <v>360</v>
      </c>
      <c r="E302" s="224" t="s">
        <v>200</v>
      </c>
      <c r="F302" s="225">
        <v>4</v>
      </c>
      <c r="G302" s="226">
        <v>0</v>
      </c>
      <c r="H302" s="225">
        <v>0</v>
      </c>
    </row>
    <row r="303" spans="1:8" ht="25.5" x14ac:dyDescent="0.2">
      <c r="A303" s="220" t="s">
        <v>124</v>
      </c>
      <c r="B303" s="221">
        <v>7</v>
      </c>
      <c r="C303" s="222">
        <v>2</v>
      </c>
      <c r="D303" s="223" t="s">
        <v>360</v>
      </c>
      <c r="E303" s="224">
        <v>200</v>
      </c>
      <c r="F303" s="225">
        <v>4</v>
      </c>
      <c r="G303" s="226">
        <v>0</v>
      </c>
      <c r="H303" s="225">
        <v>0</v>
      </c>
    </row>
    <row r="304" spans="1:8" ht="38.25" x14ac:dyDescent="0.2">
      <c r="A304" s="220" t="s">
        <v>112</v>
      </c>
      <c r="B304" s="221">
        <v>7</v>
      </c>
      <c r="C304" s="222">
        <v>2</v>
      </c>
      <c r="D304" s="223" t="s">
        <v>360</v>
      </c>
      <c r="E304" s="224">
        <v>240</v>
      </c>
      <c r="F304" s="225">
        <v>4</v>
      </c>
      <c r="G304" s="226">
        <v>0</v>
      </c>
      <c r="H304" s="225">
        <v>0</v>
      </c>
    </row>
    <row r="305" spans="1:8" ht="25.5" x14ac:dyDescent="0.2">
      <c r="A305" s="220" t="s">
        <v>357</v>
      </c>
      <c r="B305" s="221">
        <v>7</v>
      </c>
      <c r="C305" s="222">
        <v>2</v>
      </c>
      <c r="D305" s="223" t="s">
        <v>361</v>
      </c>
      <c r="E305" s="224" t="s">
        <v>200</v>
      </c>
      <c r="F305" s="225">
        <v>26</v>
      </c>
      <c r="G305" s="226">
        <v>0</v>
      </c>
      <c r="H305" s="225">
        <v>0</v>
      </c>
    </row>
    <row r="306" spans="1:8" ht="25.5" x14ac:dyDescent="0.2">
      <c r="A306" s="220" t="s">
        <v>124</v>
      </c>
      <c r="B306" s="221">
        <v>7</v>
      </c>
      <c r="C306" s="222">
        <v>2</v>
      </c>
      <c r="D306" s="223" t="s">
        <v>361</v>
      </c>
      <c r="E306" s="224">
        <v>200</v>
      </c>
      <c r="F306" s="225">
        <v>26</v>
      </c>
      <c r="G306" s="226">
        <v>0</v>
      </c>
      <c r="H306" s="225">
        <v>0</v>
      </c>
    </row>
    <row r="307" spans="1:8" ht="38.25" x14ac:dyDescent="0.2">
      <c r="A307" s="220" t="s">
        <v>112</v>
      </c>
      <c r="B307" s="221">
        <v>7</v>
      </c>
      <c r="C307" s="222">
        <v>2</v>
      </c>
      <c r="D307" s="223" t="s">
        <v>361</v>
      </c>
      <c r="E307" s="224">
        <v>240</v>
      </c>
      <c r="F307" s="225">
        <v>26</v>
      </c>
      <c r="G307" s="226">
        <v>0</v>
      </c>
      <c r="H307" s="225">
        <v>0</v>
      </c>
    </row>
    <row r="308" spans="1:8" ht="76.5" x14ac:dyDescent="0.2">
      <c r="A308" s="220" t="s">
        <v>362</v>
      </c>
      <c r="B308" s="221">
        <v>7</v>
      </c>
      <c r="C308" s="222">
        <v>2</v>
      </c>
      <c r="D308" s="223" t="s">
        <v>257</v>
      </c>
      <c r="E308" s="224" t="s">
        <v>200</v>
      </c>
      <c r="F308" s="225">
        <v>4057</v>
      </c>
      <c r="G308" s="226">
        <v>0</v>
      </c>
      <c r="H308" s="225">
        <v>0</v>
      </c>
    </row>
    <row r="309" spans="1:8" ht="51" x14ac:dyDescent="0.2">
      <c r="A309" s="220" t="s">
        <v>363</v>
      </c>
      <c r="B309" s="221">
        <v>7</v>
      </c>
      <c r="C309" s="222">
        <v>2</v>
      </c>
      <c r="D309" s="223" t="s">
        <v>301</v>
      </c>
      <c r="E309" s="224" t="s">
        <v>200</v>
      </c>
      <c r="F309" s="225">
        <v>4057</v>
      </c>
      <c r="G309" s="226">
        <v>0</v>
      </c>
      <c r="H309" s="225">
        <v>0</v>
      </c>
    </row>
    <row r="310" spans="1:8" ht="25.5" x14ac:dyDescent="0.2">
      <c r="A310" s="220" t="s">
        <v>124</v>
      </c>
      <c r="B310" s="221">
        <v>7</v>
      </c>
      <c r="C310" s="222">
        <v>2</v>
      </c>
      <c r="D310" s="223" t="s">
        <v>301</v>
      </c>
      <c r="E310" s="224">
        <v>200</v>
      </c>
      <c r="F310" s="225">
        <v>4057</v>
      </c>
      <c r="G310" s="226">
        <v>0</v>
      </c>
      <c r="H310" s="225">
        <v>0</v>
      </c>
    </row>
    <row r="311" spans="1:8" ht="38.25" x14ac:dyDescent="0.2">
      <c r="A311" s="220" t="s">
        <v>112</v>
      </c>
      <c r="B311" s="221">
        <v>7</v>
      </c>
      <c r="C311" s="222">
        <v>2</v>
      </c>
      <c r="D311" s="223" t="s">
        <v>301</v>
      </c>
      <c r="E311" s="224">
        <v>240</v>
      </c>
      <c r="F311" s="225">
        <v>4057</v>
      </c>
      <c r="G311" s="226">
        <v>0</v>
      </c>
      <c r="H311" s="225">
        <v>0</v>
      </c>
    </row>
    <row r="312" spans="1:8" x14ac:dyDescent="0.2">
      <c r="A312" s="220" t="s">
        <v>102</v>
      </c>
      <c r="B312" s="221">
        <v>7</v>
      </c>
      <c r="C312" s="222">
        <v>3</v>
      </c>
      <c r="D312" s="223" t="s">
        <v>200</v>
      </c>
      <c r="E312" s="224" t="s">
        <v>200</v>
      </c>
      <c r="F312" s="225">
        <v>37466.699999999997</v>
      </c>
      <c r="G312" s="226">
        <v>15800</v>
      </c>
      <c r="H312" s="225">
        <v>15000</v>
      </c>
    </row>
    <row r="313" spans="1:8" x14ac:dyDescent="0.2">
      <c r="A313" s="220" t="s">
        <v>54</v>
      </c>
      <c r="B313" s="221">
        <v>7</v>
      </c>
      <c r="C313" s="222">
        <v>3</v>
      </c>
      <c r="D313" s="223" t="s">
        <v>202</v>
      </c>
      <c r="E313" s="224" t="s">
        <v>200</v>
      </c>
      <c r="F313" s="225">
        <v>37466.699999999997</v>
      </c>
      <c r="G313" s="226">
        <v>15800</v>
      </c>
      <c r="H313" s="225">
        <v>15000</v>
      </c>
    </row>
    <row r="314" spans="1:8" ht="25.5" x14ac:dyDescent="0.2">
      <c r="A314" s="220" t="s">
        <v>314</v>
      </c>
      <c r="B314" s="221">
        <v>7</v>
      </c>
      <c r="C314" s="222">
        <v>3</v>
      </c>
      <c r="D314" s="223" t="s">
        <v>235</v>
      </c>
      <c r="E314" s="224" t="s">
        <v>200</v>
      </c>
      <c r="F314" s="225">
        <v>27153.200000000001</v>
      </c>
      <c r="G314" s="226">
        <v>15800</v>
      </c>
      <c r="H314" s="225">
        <v>15000</v>
      </c>
    </row>
    <row r="315" spans="1:8" ht="38.25" x14ac:dyDescent="0.2">
      <c r="A315" s="220" t="s">
        <v>128</v>
      </c>
      <c r="B315" s="221">
        <v>7</v>
      </c>
      <c r="C315" s="222">
        <v>3</v>
      </c>
      <c r="D315" s="223" t="s">
        <v>235</v>
      </c>
      <c r="E315" s="224">
        <v>600</v>
      </c>
      <c r="F315" s="225">
        <v>27153.200000000001</v>
      </c>
      <c r="G315" s="226">
        <v>15800</v>
      </c>
      <c r="H315" s="225">
        <v>15000</v>
      </c>
    </row>
    <row r="316" spans="1:8" x14ac:dyDescent="0.2">
      <c r="A316" s="220" t="s">
        <v>119</v>
      </c>
      <c r="B316" s="221">
        <v>7</v>
      </c>
      <c r="C316" s="222">
        <v>3</v>
      </c>
      <c r="D316" s="223" t="s">
        <v>235</v>
      </c>
      <c r="E316" s="224">
        <v>610</v>
      </c>
      <c r="F316" s="225">
        <v>27153.200000000001</v>
      </c>
      <c r="G316" s="226">
        <v>15800</v>
      </c>
      <c r="H316" s="225">
        <v>15000</v>
      </c>
    </row>
    <row r="317" spans="1:8" ht="38.25" x14ac:dyDescent="0.2">
      <c r="A317" s="220" t="s">
        <v>355</v>
      </c>
      <c r="B317" s="221">
        <v>7</v>
      </c>
      <c r="C317" s="222">
        <v>3</v>
      </c>
      <c r="D317" s="223" t="s">
        <v>356</v>
      </c>
      <c r="E317" s="224" t="s">
        <v>200</v>
      </c>
      <c r="F317" s="225">
        <v>19.5</v>
      </c>
      <c r="G317" s="226">
        <v>0</v>
      </c>
      <c r="H317" s="225">
        <v>0</v>
      </c>
    </row>
    <row r="318" spans="1:8" ht="38.25" x14ac:dyDescent="0.2">
      <c r="A318" s="220" t="s">
        <v>128</v>
      </c>
      <c r="B318" s="221">
        <v>7</v>
      </c>
      <c r="C318" s="222">
        <v>3</v>
      </c>
      <c r="D318" s="223" t="s">
        <v>356</v>
      </c>
      <c r="E318" s="224">
        <v>600</v>
      </c>
      <c r="F318" s="225">
        <v>19.5</v>
      </c>
      <c r="G318" s="226">
        <v>0</v>
      </c>
      <c r="H318" s="225">
        <v>0</v>
      </c>
    </row>
    <row r="319" spans="1:8" x14ac:dyDescent="0.2">
      <c r="A319" s="220" t="s">
        <v>119</v>
      </c>
      <c r="B319" s="221">
        <v>7</v>
      </c>
      <c r="C319" s="222">
        <v>3</v>
      </c>
      <c r="D319" s="223" t="s">
        <v>356</v>
      </c>
      <c r="E319" s="224">
        <v>610</v>
      </c>
      <c r="F319" s="225">
        <v>19.5</v>
      </c>
      <c r="G319" s="226">
        <v>0</v>
      </c>
      <c r="H319" s="225">
        <v>0</v>
      </c>
    </row>
    <row r="320" spans="1:8" ht="38.25" x14ac:dyDescent="0.2">
      <c r="A320" s="220" t="s">
        <v>307</v>
      </c>
      <c r="B320" s="221">
        <v>7</v>
      </c>
      <c r="C320" s="222">
        <v>3</v>
      </c>
      <c r="D320" s="223" t="s">
        <v>229</v>
      </c>
      <c r="E320" s="224" t="s">
        <v>200</v>
      </c>
      <c r="F320" s="225">
        <v>10293.700000000001</v>
      </c>
      <c r="G320" s="226">
        <v>0</v>
      </c>
      <c r="H320" s="225">
        <v>0</v>
      </c>
    </row>
    <row r="321" spans="1:8" ht="63.75" x14ac:dyDescent="0.2">
      <c r="A321" s="220" t="s">
        <v>123</v>
      </c>
      <c r="B321" s="221">
        <v>7</v>
      </c>
      <c r="C321" s="222">
        <v>3</v>
      </c>
      <c r="D321" s="223" t="s">
        <v>229</v>
      </c>
      <c r="E321" s="224">
        <v>100</v>
      </c>
      <c r="F321" s="225">
        <v>3526.7</v>
      </c>
      <c r="G321" s="226">
        <v>0</v>
      </c>
      <c r="H321" s="225">
        <v>0</v>
      </c>
    </row>
    <row r="322" spans="1:8" ht="25.5" x14ac:dyDescent="0.2">
      <c r="A322" s="220" t="s">
        <v>114</v>
      </c>
      <c r="B322" s="221">
        <v>7</v>
      </c>
      <c r="C322" s="222">
        <v>3</v>
      </c>
      <c r="D322" s="223" t="s">
        <v>229</v>
      </c>
      <c r="E322" s="224">
        <v>110</v>
      </c>
      <c r="F322" s="225">
        <v>3526.7</v>
      </c>
      <c r="G322" s="226">
        <v>0</v>
      </c>
      <c r="H322" s="225">
        <v>0</v>
      </c>
    </row>
    <row r="323" spans="1:8" ht="38.25" x14ac:dyDescent="0.2">
      <c r="A323" s="220" t="s">
        <v>128</v>
      </c>
      <c r="B323" s="221">
        <v>7</v>
      </c>
      <c r="C323" s="222">
        <v>3</v>
      </c>
      <c r="D323" s="223" t="s">
        <v>229</v>
      </c>
      <c r="E323" s="224">
        <v>600</v>
      </c>
      <c r="F323" s="225">
        <v>6767</v>
      </c>
      <c r="G323" s="226">
        <v>0</v>
      </c>
      <c r="H323" s="225">
        <v>0</v>
      </c>
    </row>
    <row r="324" spans="1:8" x14ac:dyDescent="0.2">
      <c r="A324" s="220" t="s">
        <v>119</v>
      </c>
      <c r="B324" s="221">
        <v>7</v>
      </c>
      <c r="C324" s="222">
        <v>3</v>
      </c>
      <c r="D324" s="223" t="s">
        <v>229</v>
      </c>
      <c r="E324" s="224">
        <v>610</v>
      </c>
      <c r="F324" s="225">
        <v>6767</v>
      </c>
      <c r="G324" s="226">
        <v>0</v>
      </c>
      <c r="H324" s="225">
        <v>0</v>
      </c>
    </row>
    <row r="325" spans="1:8" ht="38.25" x14ac:dyDescent="0.2">
      <c r="A325" s="220" t="s">
        <v>355</v>
      </c>
      <c r="B325" s="221">
        <v>7</v>
      </c>
      <c r="C325" s="222">
        <v>3</v>
      </c>
      <c r="D325" s="223" t="s">
        <v>360</v>
      </c>
      <c r="E325" s="224" t="s">
        <v>200</v>
      </c>
      <c r="F325" s="225">
        <v>0.3</v>
      </c>
      <c r="G325" s="226">
        <v>0</v>
      </c>
      <c r="H325" s="225">
        <v>0</v>
      </c>
    </row>
    <row r="326" spans="1:8" ht="38.25" x14ac:dyDescent="0.2">
      <c r="A326" s="220" t="s">
        <v>128</v>
      </c>
      <c r="B326" s="221">
        <v>7</v>
      </c>
      <c r="C326" s="222">
        <v>3</v>
      </c>
      <c r="D326" s="223" t="s">
        <v>360</v>
      </c>
      <c r="E326" s="224">
        <v>600</v>
      </c>
      <c r="F326" s="225">
        <v>0.3</v>
      </c>
      <c r="G326" s="226">
        <v>0</v>
      </c>
      <c r="H326" s="225">
        <v>0</v>
      </c>
    </row>
    <row r="327" spans="1:8" x14ac:dyDescent="0.2">
      <c r="A327" s="220" t="s">
        <v>119</v>
      </c>
      <c r="B327" s="221">
        <v>7</v>
      </c>
      <c r="C327" s="222">
        <v>3</v>
      </c>
      <c r="D327" s="223" t="s">
        <v>360</v>
      </c>
      <c r="E327" s="224">
        <v>610</v>
      </c>
      <c r="F327" s="225">
        <v>0.3</v>
      </c>
      <c r="G327" s="226">
        <v>0</v>
      </c>
      <c r="H327" s="225">
        <v>0</v>
      </c>
    </row>
    <row r="328" spans="1:8" x14ac:dyDescent="0.2">
      <c r="A328" s="220" t="s">
        <v>103</v>
      </c>
      <c r="B328" s="221">
        <v>7</v>
      </c>
      <c r="C328" s="222">
        <v>7</v>
      </c>
      <c r="D328" s="223" t="s">
        <v>200</v>
      </c>
      <c r="E328" s="224" t="s">
        <v>200</v>
      </c>
      <c r="F328" s="225">
        <v>1949.4</v>
      </c>
      <c r="G328" s="226">
        <v>1675.4</v>
      </c>
      <c r="H328" s="225">
        <v>1675.4</v>
      </c>
    </row>
    <row r="329" spans="1:8" x14ac:dyDescent="0.2">
      <c r="A329" s="220" t="s">
        <v>54</v>
      </c>
      <c r="B329" s="221">
        <v>7</v>
      </c>
      <c r="C329" s="222">
        <v>7</v>
      </c>
      <c r="D329" s="223" t="s">
        <v>202</v>
      </c>
      <c r="E329" s="224" t="s">
        <v>200</v>
      </c>
      <c r="F329" s="225">
        <v>1949.4</v>
      </c>
      <c r="G329" s="226">
        <v>1675.4</v>
      </c>
      <c r="H329" s="225">
        <v>1675.4</v>
      </c>
    </row>
    <row r="330" spans="1:8" x14ac:dyDescent="0.2">
      <c r="A330" s="220" t="s">
        <v>139</v>
      </c>
      <c r="B330" s="221">
        <v>7</v>
      </c>
      <c r="C330" s="222">
        <v>7</v>
      </c>
      <c r="D330" s="223" t="s">
        <v>258</v>
      </c>
      <c r="E330" s="224" t="s">
        <v>200</v>
      </c>
      <c r="F330" s="225">
        <v>250</v>
      </c>
      <c r="G330" s="226">
        <v>0</v>
      </c>
      <c r="H330" s="225">
        <v>0</v>
      </c>
    </row>
    <row r="331" spans="1:8" ht="38.25" x14ac:dyDescent="0.2">
      <c r="A331" s="220" t="s">
        <v>128</v>
      </c>
      <c r="B331" s="221">
        <v>7</v>
      </c>
      <c r="C331" s="222">
        <v>7</v>
      </c>
      <c r="D331" s="223" t="s">
        <v>258</v>
      </c>
      <c r="E331" s="224">
        <v>600</v>
      </c>
      <c r="F331" s="225">
        <v>250</v>
      </c>
      <c r="G331" s="226">
        <v>0</v>
      </c>
      <c r="H331" s="225">
        <v>0</v>
      </c>
    </row>
    <row r="332" spans="1:8" x14ac:dyDescent="0.2">
      <c r="A332" s="220" t="s">
        <v>119</v>
      </c>
      <c r="B332" s="221">
        <v>7</v>
      </c>
      <c r="C332" s="222">
        <v>7</v>
      </c>
      <c r="D332" s="223" t="s">
        <v>258</v>
      </c>
      <c r="E332" s="224">
        <v>610</v>
      </c>
      <c r="F332" s="225">
        <v>250</v>
      </c>
      <c r="G332" s="226">
        <v>0</v>
      </c>
      <c r="H332" s="225">
        <v>0</v>
      </c>
    </row>
    <row r="333" spans="1:8" ht="51" x14ac:dyDescent="0.2">
      <c r="A333" s="220" t="s">
        <v>17</v>
      </c>
      <c r="B333" s="221">
        <v>7</v>
      </c>
      <c r="C333" s="222">
        <v>7</v>
      </c>
      <c r="D333" s="223" t="s">
        <v>259</v>
      </c>
      <c r="E333" s="224" t="s">
        <v>200</v>
      </c>
      <c r="F333" s="225">
        <v>6.4</v>
      </c>
      <c r="G333" s="226">
        <v>6.4</v>
      </c>
      <c r="H333" s="225">
        <v>6.4</v>
      </c>
    </row>
    <row r="334" spans="1:8" ht="25.5" x14ac:dyDescent="0.2">
      <c r="A334" s="220" t="s">
        <v>124</v>
      </c>
      <c r="B334" s="221">
        <v>7</v>
      </c>
      <c r="C334" s="222">
        <v>7</v>
      </c>
      <c r="D334" s="223" t="s">
        <v>259</v>
      </c>
      <c r="E334" s="224">
        <v>200</v>
      </c>
      <c r="F334" s="225">
        <v>6.4</v>
      </c>
      <c r="G334" s="226">
        <v>6.4</v>
      </c>
      <c r="H334" s="225">
        <v>6.4</v>
      </c>
    </row>
    <row r="335" spans="1:8" ht="38.25" x14ac:dyDescent="0.2">
      <c r="A335" s="220" t="s">
        <v>112</v>
      </c>
      <c r="B335" s="221">
        <v>7</v>
      </c>
      <c r="C335" s="222">
        <v>7</v>
      </c>
      <c r="D335" s="223" t="s">
        <v>259</v>
      </c>
      <c r="E335" s="224">
        <v>240</v>
      </c>
      <c r="F335" s="225">
        <v>6.4</v>
      </c>
      <c r="G335" s="226">
        <v>6.4</v>
      </c>
      <c r="H335" s="225">
        <v>6.4</v>
      </c>
    </row>
    <row r="336" spans="1:8" ht="63.75" x14ac:dyDescent="0.2">
      <c r="A336" s="220" t="s">
        <v>364</v>
      </c>
      <c r="B336" s="221">
        <v>7</v>
      </c>
      <c r="C336" s="222">
        <v>7</v>
      </c>
      <c r="D336" s="223" t="s">
        <v>260</v>
      </c>
      <c r="E336" s="224" t="s">
        <v>200</v>
      </c>
      <c r="F336" s="225">
        <v>1669</v>
      </c>
      <c r="G336" s="226">
        <v>1669</v>
      </c>
      <c r="H336" s="225">
        <v>1669</v>
      </c>
    </row>
    <row r="337" spans="1:8" ht="25.5" x14ac:dyDescent="0.2">
      <c r="A337" s="220" t="s">
        <v>124</v>
      </c>
      <c r="B337" s="221">
        <v>7</v>
      </c>
      <c r="C337" s="222">
        <v>7</v>
      </c>
      <c r="D337" s="223" t="s">
        <v>260</v>
      </c>
      <c r="E337" s="224">
        <v>200</v>
      </c>
      <c r="F337" s="225">
        <v>1669</v>
      </c>
      <c r="G337" s="226">
        <v>1669</v>
      </c>
      <c r="H337" s="225">
        <v>1669</v>
      </c>
    </row>
    <row r="338" spans="1:8" ht="38.25" x14ac:dyDescent="0.2">
      <c r="A338" s="220" t="s">
        <v>112</v>
      </c>
      <c r="B338" s="221">
        <v>7</v>
      </c>
      <c r="C338" s="222">
        <v>7</v>
      </c>
      <c r="D338" s="223" t="s">
        <v>260</v>
      </c>
      <c r="E338" s="224">
        <v>240</v>
      </c>
      <c r="F338" s="225">
        <v>1669</v>
      </c>
      <c r="G338" s="226">
        <v>1669</v>
      </c>
      <c r="H338" s="225">
        <v>1669</v>
      </c>
    </row>
    <row r="339" spans="1:8" x14ac:dyDescent="0.2">
      <c r="A339" s="220" t="s">
        <v>365</v>
      </c>
      <c r="B339" s="221">
        <v>7</v>
      </c>
      <c r="C339" s="222">
        <v>7</v>
      </c>
      <c r="D339" s="223" t="s">
        <v>302</v>
      </c>
      <c r="E339" s="224" t="s">
        <v>200</v>
      </c>
      <c r="F339" s="225">
        <v>24</v>
      </c>
      <c r="G339" s="226">
        <v>0</v>
      </c>
      <c r="H339" s="225">
        <v>0</v>
      </c>
    </row>
    <row r="340" spans="1:8" ht="25.5" x14ac:dyDescent="0.2">
      <c r="A340" s="220" t="s">
        <v>124</v>
      </c>
      <c r="B340" s="221">
        <v>7</v>
      </c>
      <c r="C340" s="222">
        <v>7</v>
      </c>
      <c r="D340" s="223" t="s">
        <v>302</v>
      </c>
      <c r="E340" s="224">
        <v>200</v>
      </c>
      <c r="F340" s="225">
        <v>24</v>
      </c>
      <c r="G340" s="226">
        <v>0</v>
      </c>
      <c r="H340" s="225">
        <v>0</v>
      </c>
    </row>
    <row r="341" spans="1:8" ht="38.25" x14ac:dyDescent="0.2">
      <c r="A341" s="220" t="s">
        <v>112</v>
      </c>
      <c r="B341" s="221">
        <v>7</v>
      </c>
      <c r="C341" s="222">
        <v>7</v>
      </c>
      <c r="D341" s="223" t="s">
        <v>302</v>
      </c>
      <c r="E341" s="224">
        <v>240</v>
      </c>
      <c r="F341" s="225">
        <v>24</v>
      </c>
      <c r="G341" s="226">
        <v>0</v>
      </c>
      <c r="H341" s="225">
        <v>0</v>
      </c>
    </row>
    <row r="342" spans="1:8" x14ac:dyDescent="0.2">
      <c r="A342" s="220" t="s">
        <v>16</v>
      </c>
      <c r="B342" s="221">
        <v>7</v>
      </c>
      <c r="C342" s="222">
        <v>9</v>
      </c>
      <c r="D342" s="223" t="s">
        <v>200</v>
      </c>
      <c r="E342" s="224" t="s">
        <v>200</v>
      </c>
      <c r="F342" s="225">
        <v>13738.7</v>
      </c>
      <c r="G342" s="226">
        <v>6000</v>
      </c>
      <c r="H342" s="225">
        <v>5000</v>
      </c>
    </row>
    <row r="343" spans="1:8" x14ac:dyDescent="0.2">
      <c r="A343" s="220" t="s">
        <v>54</v>
      </c>
      <c r="B343" s="221">
        <v>7</v>
      </c>
      <c r="C343" s="222">
        <v>9</v>
      </c>
      <c r="D343" s="223" t="s">
        <v>202</v>
      </c>
      <c r="E343" s="224" t="s">
        <v>200</v>
      </c>
      <c r="F343" s="225">
        <v>13738.7</v>
      </c>
      <c r="G343" s="226">
        <v>6000</v>
      </c>
      <c r="H343" s="225">
        <v>5000</v>
      </c>
    </row>
    <row r="344" spans="1:8" ht="25.5" x14ac:dyDescent="0.2">
      <c r="A344" s="220" t="s">
        <v>314</v>
      </c>
      <c r="B344" s="221">
        <v>7</v>
      </c>
      <c r="C344" s="222">
        <v>9</v>
      </c>
      <c r="D344" s="223" t="s">
        <v>235</v>
      </c>
      <c r="E344" s="224" t="s">
        <v>200</v>
      </c>
      <c r="F344" s="225">
        <v>1096.3</v>
      </c>
      <c r="G344" s="226">
        <v>6000</v>
      </c>
      <c r="H344" s="225">
        <v>5000</v>
      </c>
    </row>
    <row r="345" spans="1:8" ht="63.75" x14ac:dyDescent="0.2">
      <c r="A345" s="220" t="s">
        <v>123</v>
      </c>
      <c r="B345" s="221">
        <v>7</v>
      </c>
      <c r="C345" s="222">
        <v>9</v>
      </c>
      <c r="D345" s="223" t="s">
        <v>235</v>
      </c>
      <c r="E345" s="224">
        <v>100</v>
      </c>
      <c r="F345" s="225">
        <v>0</v>
      </c>
      <c r="G345" s="226">
        <v>5305</v>
      </c>
      <c r="H345" s="225">
        <v>4305</v>
      </c>
    </row>
    <row r="346" spans="1:8" ht="25.5" x14ac:dyDescent="0.2">
      <c r="A346" s="220" t="s">
        <v>114</v>
      </c>
      <c r="B346" s="221">
        <v>7</v>
      </c>
      <c r="C346" s="222">
        <v>9</v>
      </c>
      <c r="D346" s="223" t="s">
        <v>235</v>
      </c>
      <c r="E346" s="224">
        <v>110</v>
      </c>
      <c r="F346" s="225">
        <v>0</v>
      </c>
      <c r="G346" s="226">
        <v>5305</v>
      </c>
      <c r="H346" s="225">
        <v>4305</v>
      </c>
    </row>
    <row r="347" spans="1:8" ht="25.5" x14ac:dyDescent="0.2">
      <c r="A347" s="220" t="s">
        <v>124</v>
      </c>
      <c r="B347" s="221">
        <v>7</v>
      </c>
      <c r="C347" s="222">
        <v>9</v>
      </c>
      <c r="D347" s="223" t="s">
        <v>235</v>
      </c>
      <c r="E347" s="224">
        <v>200</v>
      </c>
      <c r="F347" s="225">
        <v>1094.8</v>
      </c>
      <c r="G347" s="226">
        <v>695</v>
      </c>
      <c r="H347" s="225">
        <v>695</v>
      </c>
    </row>
    <row r="348" spans="1:8" ht="38.25" x14ac:dyDescent="0.2">
      <c r="A348" s="220" t="s">
        <v>112</v>
      </c>
      <c r="B348" s="221">
        <v>7</v>
      </c>
      <c r="C348" s="222">
        <v>9</v>
      </c>
      <c r="D348" s="223" t="s">
        <v>235</v>
      </c>
      <c r="E348" s="224">
        <v>240</v>
      </c>
      <c r="F348" s="225">
        <v>1094.8</v>
      </c>
      <c r="G348" s="226">
        <v>695</v>
      </c>
      <c r="H348" s="225">
        <v>695</v>
      </c>
    </row>
    <row r="349" spans="1:8" x14ac:dyDescent="0.2">
      <c r="A349" s="220" t="s">
        <v>125</v>
      </c>
      <c r="B349" s="221">
        <v>7</v>
      </c>
      <c r="C349" s="222">
        <v>9</v>
      </c>
      <c r="D349" s="223" t="s">
        <v>235</v>
      </c>
      <c r="E349" s="224">
        <v>800</v>
      </c>
      <c r="F349" s="225">
        <v>1.5</v>
      </c>
      <c r="G349" s="226">
        <v>0</v>
      </c>
      <c r="H349" s="225">
        <v>0</v>
      </c>
    </row>
    <row r="350" spans="1:8" x14ac:dyDescent="0.2">
      <c r="A350" s="220" t="s">
        <v>113</v>
      </c>
      <c r="B350" s="221">
        <v>7</v>
      </c>
      <c r="C350" s="222">
        <v>9</v>
      </c>
      <c r="D350" s="223" t="s">
        <v>235</v>
      </c>
      <c r="E350" s="224">
        <v>850</v>
      </c>
      <c r="F350" s="225">
        <v>1.5</v>
      </c>
      <c r="G350" s="226">
        <v>0</v>
      </c>
      <c r="H350" s="225">
        <v>0</v>
      </c>
    </row>
    <row r="351" spans="1:8" ht="38.25" x14ac:dyDescent="0.2">
      <c r="A351" s="220" t="s">
        <v>307</v>
      </c>
      <c r="B351" s="221">
        <v>7</v>
      </c>
      <c r="C351" s="222">
        <v>9</v>
      </c>
      <c r="D351" s="223" t="s">
        <v>229</v>
      </c>
      <c r="E351" s="224" t="s">
        <v>200</v>
      </c>
      <c r="F351" s="225">
        <v>12642.4</v>
      </c>
      <c r="G351" s="226">
        <v>0</v>
      </c>
      <c r="H351" s="225">
        <v>0</v>
      </c>
    </row>
    <row r="352" spans="1:8" ht="63.75" x14ac:dyDescent="0.2">
      <c r="A352" s="220" t="s">
        <v>123</v>
      </c>
      <c r="B352" s="221">
        <v>7</v>
      </c>
      <c r="C352" s="222">
        <v>9</v>
      </c>
      <c r="D352" s="223" t="s">
        <v>229</v>
      </c>
      <c r="E352" s="224">
        <v>100</v>
      </c>
      <c r="F352" s="225">
        <v>12642.4</v>
      </c>
      <c r="G352" s="226">
        <v>0</v>
      </c>
      <c r="H352" s="225">
        <v>0</v>
      </c>
    </row>
    <row r="353" spans="1:8" ht="25.5" x14ac:dyDescent="0.2">
      <c r="A353" s="220" t="s">
        <v>114</v>
      </c>
      <c r="B353" s="221">
        <v>7</v>
      </c>
      <c r="C353" s="222">
        <v>9</v>
      </c>
      <c r="D353" s="223" t="s">
        <v>229</v>
      </c>
      <c r="E353" s="224">
        <v>110</v>
      </c>
      <c r="F353" s="225">
        <v>12642.4</v>
      </c>
      <c r="G353" s="226">
        <v>0</v>
      </c>
      <c r="H353" s="225">
        <v>0</v>
      </c>
    </row>
    <row r="354" spans="1:8" x14ac:dyDescent="0.2">
      <c r="A354" s="220" t="s">
        <v>15</v>
      </c>
      <c r="B354" s="221">
        <v>8</v>
      </c>
      <c r="C354" s="222">
        <v>0</v>
      </c>
      <c r="D354" s="223" t="s">
        <v>200</v>
      </c>
      <c r="E354" s="224" t="s">
        <v>200</v>
      </c>
      <c r="F354" s="225">
        <v>69332.3</v>
      </c>
      <c r="G354" s="226">
        <v>18654.900000000001</v>
      </c>
      <c r="H354" s="225">
        <v>19554.900000000001</v>
      </c>
    </row>
    <row r="355" spans="1:8" x14ac:dyDescent="0.2">
      <c r="A355" s="220" t="s">
        <v>14</v>
      </c>
      <c r="B355" s="221">
        <v>8</v>
      </c>
      <c r="C355" s="222">
        <v>1</v>
      </c>
      <c r="D355" s="223" t="s">
        <v>200</v>
      </c>
      <c r="E355" s="224" t="s">
        <v>200</v>
      </c>
      <c r="F355" s="225">
        <v>69332.3</v>
      </c>
      <c r="G355" s="226">
        <v>18654.900000000001</v>
      </c>
      <c r="H355" s="225">
        <v>19554.900000000001</v>
      </c>
    </row>
    <row r="356" spans="1:8" x14ac:dyDescent="0.2">
      <c r="A356" s="220" t="s">
        <v>54</v>
      </c>
      <c r="B356" s="221">
        <v>8</v>
      </c>
      <c r="C356" s="222">
        <v>1</v>
      </c>
      <c r="D356" s="223" t="s">
        <v>202</v>
      </c>
      <c r="E356" s="224" t="s">
        <v>200</v>
      </c>
      <c r="F356" s="225">
        <v>69332.3</v>
      </c>
      <c r="G356" s="226">
        <v>18654.900000000001</v>
      </c>
      <c r="H356" s="225">
        <v>19554.900000000001</v>
      </c>
    </row>
    <row r="357" spans="1:8" ht="38.25" x14ac:dyDescent="0.2">
      <c r="A357" s="220" t="s">
        <v>307</v>
      </c>
      <c r="B357" s="221">
        <v>8</v>
      </c>
      <c r="C357" s="222">
        <v>1</v>
      </c>
      <c r="D357" s="223" t="s">
        <v>229</v>
      </c>
      <c r="E357" s="224" t="s">
        <v>200</v>
      </c>
      <c r="F357" s="225">
        <v>3178.1</v>
      </c>
      <c r="G357" s="226">
        <v>0</v>
      </c>
      <c r="H357" s="225">
        <v>0</v>
      </c>
    </row>
    <row r="358" spans="1:8" ht="63.75" x14ac:dyDescent="0.2">
      <c r="A358" s="220" t="s">
        <v>123</v>
      </c>
      <c r="B358" s="221">
        <v>8</v>
      </c>
      <c r="C358" s="222">
        <v>1</v>
      </c>
      <c r="D358" s="223" t="s">
        <v>229</v>
      </c>
      <c r="E358" s="224">
        <v>100</v>
      </c>
      <c r="F358" s="225">
        <v>3178.1</v>
      </c>
      <c r="G358" s="226">
        <v>0</v>
      </c>
      <c r="H358" s="225">
        <v>0</v>
      </c>
    </row>
    <row r="359" spans="1:8" ht="25.5" x14ac:dyDescent="0.2">
      <c r="A359" s="220" t="s">
        <v>114</v>
      </c>
      <c r="B359" s="221">
        <v>8</v>
      </c>
      <c r="C359" s="222">
        <v>1</v>
      </c>
      <c r="D359" s="223" t="s">
        <v>229</v>
      </c>
      <c r="E359" s="224">
        <v>110</v>
      </c>
      <c r="F359" s="225">
        <v>3178.1</v>
      </c>
      <c r="G359" s="226">
        <v>0</v>
      </c>
      <c r="H359" s="225">
        <v>0</v>
      </c>
    </row>
    <row r="360" spans="1:8" x14ac:dyDescent="0.2">
      <c r="A360" s="220" t="s">
        <v>366</v>
      </c>
      <c r="B360" s="221">
        <v>8</v>
      </c>
      <c r="C360" s="222">
        <v>1</v>
      </c>
      <c r="D360" s="223" t="s">
        <v>367</v>
      </c>
      <c r="E360" s="224" t="s">
        <v>200</v>
      </c>
      <c r="F360" s="225">
        <v>12468.4</v>
      </c>
      <c r="G360" s="226">
        <v>500</v>
      </c>
      <c r="H360" s="225">
        <v>500</v>
      </c>
    </row>
    <row r="361" spans="1:8" ht="25.5" x14ac:dyDescent="0.2">
      <c r="A361" s="220" t="s">
        <v>124</v>
      </c>
      <c r="B361" s="221">
        <v>8</v>
      </c>
      <c r="C361" s="222">
        <v>1</v>
      </c>
      <c r="D361" s="223" t="s">
        <v>367</v>
      </c>
      <c r="E361" s="224">
        <v>200</v>
      </c>
      <c r="F361" s="225">
        <v>12468.4</v>
      </c>
      <c r="G361" s="226">
        <v>500</v>
      </c>
      <c r="H361" s="225">
        <v>500</v>
      </c>
    </row>
    <row r="362" spans="1:8" ht="38.25" x14ac:dyDescent="0.2">
      <c r="A362" s="220" t="s">
        <v>112</v>
      </c>
      <c r="B362" s="221">
        <v>8</v>
      </c>
      <c r="C362" s="222">
        <v>1</v>
      </c>
      <c r="D362" s="223" t="s">
        <v>367</v>
      </c>
      <c r="E362" s="224">
        <v>240</v>
      </c>
      <c r="F362" s="225">
        <v>12468.4</v>
      </c>
      <c r="G362" s="226">
        <v>500</v>
      </c>
      <c r="H362" s="225">
        <v>500</v>
      </c>
    </row>
    <row r="363" spans="1:8" ht="25.5" x14ac:dyDescent="0.2">
      <c r="A363" s="220" t="s">
        <v>368</v>
      </c>
      <c r="B363" s="221">
        <v>8</v>
      </c>
      <c r="C363" s="222">
        <v>1</v>
      </c>
      <c r="D363" s="223" t="s">
        <v>369</v>
      </c>
      <c r="E363" s="224" t="s">
        <v>200</v>
      </c>
      <c r="F363" s="225">
        <v>251.3</v>
      </c>
      <c r="G363" s="226">
        <v>251.3</v>
      </c>
      <c r="H363" s="225">
        <v>251.3</v>
      </c>
    </row>
    <row r="364" spans="1:8" ht="38.25" x14ac:dyDescent="0.2">
      <c r="A364" s="220" t="s">
        <v>128</v>
      </c>
      <c r="B364" s="221">
        <v>8</v>
      </c>
      <c r="C364" s="222">
        <v>1</v>
      </c>
      <c r="D364" s="223" t="s">
        <v>369</v>
      </c>
      <c r="E364" s="224">
        <v>600</v>
      </c>
      <c r="F364" s="225">
        <v>251.3</v>
      </c>
      <c r="G364" s="226">
        <v>251.3</v>
      </c>
      <c r="H364" s="225">
        <v>251.3</v>
      </c>
    </row>
    <row r="365" spans="1:8" x14ac:dyDescent="0.2">
      <c r="A365" s="220" t="s">
        <v>119</v>
      </c>
      <c r="B365" s="221">
        <v>8</v>
      </c>
      <c r="C365" s="222">
        <v>1</v>
      </c>
      <c r="D365" s="223" t="s">
        <v>369</v>
      </c>
      <c r="E365" s="224">
        <v>610</v>
      </c>
      <c r="F365" s="225">
        <v>251.3</v>
      </c>
      <c r="G365" s="226">
        <v>251.3</v>
      </c>
      <c r="H365" s="225">
        <v>251.3</v>
      </c>
    </row>
    <row r="366" spans="1:8" ht="63.75" x14ac:dyDescent="0.2">
      <c r="A366" s="220" t="s">
        <v>261</v>
      </c>
      <c r="B366" s="221">
        <v>8</v>
      </c>
      <c r="C366" s="222">
        <v>1</v>
      </c>
      <c r="D366" s="223" t="s">
        <v>262</v>
      </c>
      <c r="E366" s="224" t="s">
        <v>200</v>
      </c>
      <c r="F366" s="225">
        <v>1119.5999999999999</v>
      </c>
      <c r="G366" s="226">
        <v>1103.5999999999999</v>
      </c>
      <c r="H366" s="225">
        <v>1103.5999999999999</v>
      </c>
    </row>
    <row r="367" spans="1:8" ht="25.5" x14ac:dyDescent="0.2">
      <c r="A367" s="220" t="s">
        <v>124</v>
      </c>
      <c r="B367" s="221">
        <v>8</v>
      </c>
      <c r="C367" s="222">
        <v>1</v>
      </c>
      <c r="D367" s="223" t="s">
        <v>262</v>
      </c>
      <c r="E367" s="224">
        <v>200</v>
      </c>
      <c r="F367" s="225">
        <v>1119.5999999999999</v>
      </c>
      <c r="G367" s="226">
        <v>1103.5999999999999</v>
      </c>
      <c r="H367" s="225">
        <v>1103.5999999999999</v>
      </c>
    </row>
    <row r="368" spans="1:8" ht="38.25" x14ac:dyDescent="0.2">
      <c r="A368" s="220" t="s">
        <v>112</v>
      </c>
      <c r="B368" s="221">
        <v>8</v>
      </c>
      <c r="C368" s="222">
        <v>1</v>
      </c>
      <c r="D368" s="223" t="s">
        <v>262</v>
      </c>
      <c r="E368" s="224">
        <v>240</v>
      </c>
      <c r="F368" s="225">
        <v>1119.5999999999999</v>
      </c>
      <c r="G368" s="226">
        <v>1103.5999999999999</v>
      </c>
      <c r="H368" s="225">
        <v>1103.5999999999999</v>
      </c>
    </row>
    <row r="369" spans="1:8" x14ac:dyDescent="0.2">
      <c r="A369" s="220" t="s">
        <v>366</v>
      </c>
      <c r="B369" s="221">
        <v>8</v>
      </c>
      <c r="C369" s="222">
        <v>1</v>
      </c>
      <c r="D369" s="223" t="s">
        <v>370</v>
      </c>
      <c r="E369" s="224" t="s">
        <v>200</v>
      </c>
      <c r="F369" s="225">
        <v>177</v>
      </c>
      <c r="G369" s="226">
        <v>0</v>
      </c>
      <c r="H369" s="225">
        <v>0</v>
      </c>
    </row>
    <row r="370" spans="1:8" ht="25.5" x14ac:dyDescent="0.2">
      <c r="A370" s="220" t="s">
        <v>124</v>
      </c>
      <c r="B370" s="221">
        <v>8</v>
      </c>
      <c r="C370" s="222">
        <v>1</v>
      </c>
      <c r="D370" s="223" t="s">
        <v>370</v>
      </c>
      <c r="E370" s="224">
        <v>200</v>
      </c>
      <c r="F370" s="225">
        <v>177</v>
      </c>
      <c r="G370" s="226">
        <v>0</v>
      </c>
      <c r="H370" s="225">
        <v>0</v>
      </c>
    </row>
    <row r="371" spans="1:8" ht="38.25" x14ac:dyDescent="0.2">
      <c r="A371" s="220" t="s">
        <v>112</v>
      </c>
      <c r="B371" s="221">
        <v>8</v>
      </c>
      <c r="C371" s="222">
        <v>1</v>
      </c>
      <c r="D371" s="223" t="s">
        <v>370</v>
      </c>
      <c r="E371" s="224">
        <v>240</v>
      </c>
      <c r="F371" s="225">
        <v>177</v>
      </c>
      <c r="G371" s="226">
        <v>0</v>
      </c>
      <c r="H371" s="225">
        <v>0</v>
      </c>
    </row>
    <row r="372" spans="1:8" ht="25.5" x14ac:dyDescent="0.2">
      <c r="A372" s="220" t="s">
        <v>368</v>
      </c>
      <c r="B372" s="221">
        <v>8</v>
      </c>
      <c r="C372" s="222">
        <v>1</v>
      </c>
      <c r="D372" s="223" t="s">
        <v>371</v>
      </c>
      <c r="E372" s="224" t="s">
        <v>200</v>
      </c>
      <c r="F372" s="225">
        <v>4</v>
      </c>
      <c r="G372" s="226">
        <v>0</v>
      </c>
      <c r="H372" s="225">
        <v>0</v>
      </c>
    </row>
    <row r="373" spans="1:8" ht="38.25" x14ac:dyDescent="0.2">
      <c r="A373" s="220" t="s">
        <v>128</v>
      </c>
      <c r="B373" s="221">
        <v>8</v>
      </c>
      <c r="C373" s="222">
        <v>1</v>
      </c>
      <c r="D373" s="223" t="s">
        <v>371</v>
      </c>
      <c r="E373" s="224">
        <v>600</v>
      </c>
      <c r="F373" s="225">
        <v>4</v>
      </c>
      <c r="G373" s="226">
        <v>0</v>
      </c>
      <c r="H373" s="225">
        <v>0</v>
      </c>
    </row>
    <row r="374" spans="1:8" x14ac:dyDescent="0.2">
      <c r="A374" s="220" t="s">
        <v>119</v>
      </c>
      <c r="B374" s="221">
        <v>8</v>
      </c>
      <c r="C374" s="222">
        <v>1</v>
      </c>
      <c r="D374" s="223" t="s">
        <v>371</v>
      </c>
      <c r="E374" s="224">
        <v>610</v>
      </c>
      <c r="F374" s="225">
        <v>4</v>
      </c>
      <c r="G374" s="226">
        <v>0</v>
      </c>
      <c r="H374" s="225">
        <v>0</v>
      </c>
    </row>
    <row r="375" spans="1:8" ht="25.5" x14ac:dyDescent="0.2">
      <c r="A375" s="220" t="s">
        <v>317</v>
      </c>
      <c r="B375" s="221">
        <v>8</v>
      </c>
      <c r="C375" s="222">
        <v>1</v>
      </c>
      <c r="D375" s="223" t="s">
        <v>263</v>
      </c>
      <c r="E375" s="224" t="s">
        <v>200</v>
      </c>
      <c r="F375" s="225">
        <v>37124.1</v>
      </c>
      <c r="G375" s="226">
        <v>11200</v>
      </c>
      <c r="H375" s="225">
        <v>11200</v>
      </c>
    </row>
    <row r="376" spans="1:8" ht="25.5" x14ac:dyDescent="0.2">
      <c r="A376" s="220" t="s">
        <v>317</v>
      </c>
      <c r="B376" s="221">
        <v>8</v>
      </c>
      <c r="C376" s="222">
        <v>1</v>
      </c>
      <c r="D376" s="223" t="s">
        <v>264</v>
      </c>
      <c r="E376" s="224" t="s">
        <v>200</v>
      </c>
      <c r="F376" s="225">
        <v>22124.1</v>
      </c>
      <c r="G376" s="226">
        <v>11200</v>
      </c>
      <c r="H376" s="225">
        <v>11200</v>
      </c>
    </row>
    <row r="377" spans="1:8" ht="38.25" x14ac:dyDescent="0.2">
      <c r="A377" s="220" t="s">
        <v>128</v>
      </c>
      <c r="B377" s="221">
        <v>8</v>
      </c>
      <c r="C377" s="222">
        <v>1</v>
      </c>
      <c r="D377" s="223" t="s">
        <v>264</v>
      </c>
      <c r="E377" s="224">
        <v>600</v>
      </c>
      <c r="F377" s="225">
        <v>22124.1</v>
      </c>
      <c r="G377" s="226">
        <v>11200</v>
      </c>
      <c r="H377" s="225">
        <v>11200</v>
      </c>
    </row>
    <row r="378" spans="1:8" x14ac:dyDescent="0.2">
      <c r="A378" s="220" t="s">
        <v>119</v>
      </c>
      <c r="B378" s="221">
        <v>8</v>
      </c>
      <c r="C378" s="222">
        <v>1</v>
      </c>
      <c r="D378" s="223" t="s">
        <v>264</v>
      </c>
      <c r="E378" s="224">
        <v>610</v>
      </c>
      <c r="F378" s="225">
        <v>22124.1</v>
      </c>
      <c r="G378" s="226">
        <v>11200</v>
      </c>
      <c r="H378" s="225">
        <v>11200</v>
      </c>
    </row>
    <row r="379" spans="1:8" ht="38.25" x14ac:dyDescent="0.2">
      <c r="A379" s="220" t="s">
        <v>318</v>
      </c>
      <c r="B379" s="221">
        <v>8</v>
      </c>
      <c r="C379" s="222">
        <v>1</v>
      </c>
      <c r="D379" s="223" t="s">
        <v>265</v>
      </c>
      <c r="E379" s="224" t="s">
        <v>200</v>
      </c>
      <c r="F379" s="225">
        <v>15000</v>
      </c>
      <c r="G379" s="226">
        <v>0</v>
      </c>
      <c r="H379" s="225">
        <v>0</v>
      </c>
    </row>
    <row r="380" spans="1:8" ht="38.25" x14ac:dyDescent="0.2">
      <c r="A380" s="220" t="s">
        <v>128</v>
      </c>
      <c r="B380" s="221">
        <v>8</v>
      </c>
      <c r="C380" s="222">
        <v>1</v>
      </c>
      <c r="D380" s="223" t="s">
        <v>265</v>
      </c>
      <c r="E380" s="224">
        <v>600</v>
      </c>
      <c r="F380" s="225">
        <v>15000</v>
      </c>
      <c r="G380" s="226">
        <v>0</v>
      </c>
      <c r="H380" s="225">
        <v>0</v>
      </c>
    </row>
    <row r="381" spans="1:8" x14ac:dyDescent="0.2">
      <c r="A381" s="220" t="s">
        <v>119</v>
      </c>
      <c r="B381" s="221">
        <v>8</v>
      </c>
      <c r="C381" s="222">
        <v>1</v>
      </c>
      <c r="D381" s="223" t="s">
        <v>265</v>
      </c>
      <c r="E381" s="224">
        <v>610</v>
      </c>
      <c r="F381" s="225">
        <v>15000</v>
      </c>
      <c r="G381" s="226">
        <v>0</v>
      </c>
      <c r="H381" s="225">
        <v>0</v>
      </c>
    </row>
    <row r="382" spans="1:8" ht="25.5" x14ac:dyDescent="0.2">
      <c r="A382" s="220" t="s">
        <v>372</v>
      </c>
      <c r="B382" s="221">
        <v>8</v>
      </c>
      <c r="C382" s="222">
        <v>1</v>
      </c>
      <c r="D382" s="223" t="s">
        <v>266</v>
      </c>
      <c r="E382" s="224" t="s">
        <v>200</v>
      </c>
      <c r="F382" s="225">
        <v>15009.8</v>
      </c>
      <c r="G382" s="226">
        <v>5600</v>
      </c>
      <c r="H382" s="225">
        <v>6500</v>
      </c>
    </row>
    <row r="383" spans="1:8" ht="25.5" x14ac:dyDescent="0.2">
      <c r="A383" s="220" t="s">
        <v>372</v>
      </c>
      <c r="B383" s="221">
        <v>8</v>
      </c>
      <c r="C383" s="222">
        <v>1</v>
      </c>
      <c r="D383" s="223" t="s">
        <v>267</v>
      </c>
      <c r="E383" s="224" t="s">
        <v>200</v>
      </c>
      <c r="F383" s="225">
        <v>7009.8</v>
      </c>
      <c r="G383" s="226">
        <v>5600</v>
      </c>
      <c r="H383" s="225">
        <v>6500</v>
      </c>
    </row>
    <row r="384" spans="1:8" ht="38.25" x14ac:dyDescent="0.2">
      <c r="A384" s="220" t="s">
        <v>128</v>
      </c>
      <c r="B384" s="221">
        <v>8</v>
      </c>
      <c r="C384" s="222">
        <v>1</v>
      </c>
      <c r="D384" s="223" t="s">
        <v>267</v>
      </c>
      <c r="E384" s="224">
        <v>600</v>
      </c>
      <c r="F384" s="225">
        <v>7009.8</v>
      </c>
      <c r="G384" s="226">
        <v>5600</v>
      </c>
      <c r="H384" s="225">
        <v>6500</v>
      </c>
    </row>
    <row r="385" spans="1:8" x14ac:dyDescent="0.2">
      <c r="A385" s="220" t="s">
        <v>119</v>
      </c>
      <c r="B385" s="221">
        <v>8</v>
      </c>
      <c r="C385" s="222">
        <v>1</v>
      </c>
      <c r="D385" s="223" t="s">
        <v>267</v>
      </c>
      <c r="E385" s="224">
        <v>610</v>
      </c>
      <c r="F385" s="225">
        <v>7009.8</v>
      </c>
      <c r="G385" s="226">
        <v>5600</v>
      </c>
      <c r="H385" s="225">
        <v>6500</v>
      </c>
    </row>
    <row r="386" spans="1:8" ht="38.25" x14ac:dyDescent="0.2">
      <c r="A386" s="220" t="s">
        <v>373</v>
      </c>
      <c r="B386" s="221">
        <v>8</v>
      </c>
      <c r="C386" s="222">
        <v>1</v>
      </c>
      <c r="D386" s="223" t="s">
        <v>268</v>
      </c>
      <c r="E386" s="224" t="s">
        <v>200</v>
      </c>
      <c r="F386" s="225">
        <v>8000</v>
      </c>
      <c r="G386" s="226">
        <v>0</v>
      </c>
      <c r="H386" s="225">
        <v>0</v>
      </c>
    </row>
    <row r="387" spans="1:8" ht="38.25" x14ac:dyDescent="0.2">
      <c r="A387" s="220" t="s">
        <v>128</v>
      </c>
      <c r="B387" s="221">
        <v>8</v>
      </c>
      <c r="C387" s="222">
        <v>1</v>
      </c>
      <c r="D387" s="223" t="s">
        <v>268</v>
      </c>
      <c r="E387" s="224">
        <v>600</v>
      </c>
      <c r="F387" s="225">
        <v>8000</v>
      </c>
      <c r="G387" s="226">
        <v>0</v>
      </c>
      <c r="H387" s="225">
        <v>0</v>
      </c>
    </row>
    <row r="388" spans="1:8" x14ac:dyDescent="0.2">
      <c r="A388" s="220" t="s">
        <v>119</v>
      </c>
      <c r="B388" s="221">
        <v>8</v>
      </c>
      <c r="C388" s="222">
        <v>1</v>
      </c>
      <c r="D388" s="223" t="s">
        <v>268</v>
      </c>
      <c r="E388" s="224">
        <v>610</v>
      </c>
      <c r="F388" s="225">
        <v>8000</v>
      </c>
      <c r="G388" s="226">
        <v>0</v>
      </c>
      <c r="H388" s="225">
        <v>0</v>
      </c>
    </row>
    <row r="389" spans="1:8" x14ac:dyDescent="0.2">
      <c r="A389" s="220" t="s">
        <v>104</v>
      </c>
      <c r="B389" s="221">
        <v>10</v>
      </c>
      <c r="C389" s="222">
        <v>0</v>
      </c>
      <c r="D389" s="223" t="s">
        <v>200</v>
      </c>
      <c r="E389" s="224" t="s">
        <v>200</v>
      </c>
      <c r="F389" s="225">
        <v>89192</v>
      </c>
      <c r="G389" s="226">
        <v>93478.7</v>
      </c>
      <c r="H389" s="225">
        <v>97598.1</v>
      </c>
    </row>
    <row r="390" spans="1:8" x14ac:dyDescent="0.2">
      <c r="A390" s="220" t="s">
        <v>13</v>
      </c>
      <c r="B390" s="221">
        <v>10</v>
      </c>
      <c r="C390" s="222">
        <v>1</v>
      </c>
      <c r="D390" s="223" t="s">
        <v>200</v>
      </c>
      <c r="E390" s="224" t="s">
        <v>200</v>
      </c>
      <c r="F390" s="225">
        <v>3448.9</v>
      </c>
      <c r="G390" s="226">
        <v>3448.9</v>
      </c>
      <c r="H390" s="225">
        <v>3448.9</v>
      </c>
    </row>
    <row r="391" spans="1:8" x14ac:dyDescent="0.2">
      <c r="A391" s="220" t="s">
        <v>54</v>
      </c>
      <c r="B391" s="221">
        <v>10</v>
      </c>
      <c r="C391" s="222">
        <v>1</v>
      </c>
      <c r="D391" s="223" t="s">
        <v>202</v>
      </c>
      <c r="E391" s="224" t="s">
        <v>200</v>
      </c>
      <c r="F391" s="225">
        <v>3448.9</v>
      </c>
      <c r="G391" s="226">
        <v>3448.9</v>
      </c>
      <c r="H391" s="225">
        <v>3448.9</v>
      </c>
    </row>
    <row r="392" spans="1:8" x14ac:dyDescent="0.2">
      <c r="A392" s="220" t="s">
        <v>12</v>
      </c>
      <c r="B392" s="221">
        <v>10</v>
      </c>
      <c r="C392" s="222">
        <v>1</v>
      </c>
      <c r="D392" s="223" t="s">
        <v>269</v>
      </c>
      <c r="E392" s="224" t="s">
        <v>200</v>
      </c>
      <c r="F392" s="225">
        <v>3448.9</v>
      </c>
      <c r="G392" s="226">
        <v>3448.9</v>
      </c>
      <c r="H392" s="225">
        <v>3448.9</v>
      </c>
    </row>
    <row r="393" spans="1:8" ht="25.5" x14ac:dyDescent="0.2">
      <c r="A393" s="220" t="s">
        <v>129</v>
      </c>
      <c r="B393" s="221">
        <v>10</v>
      </c>
      <c r="C393" s="222">
        <v>1</v>
      </c>
      <c r="D393" s="223" t="s">
        <v>269</v>
      </c>
      <c r="E393" s="224">
        <v>300</v>
      </c>
      <c r="F393" s="225">
        <v>3448.9</v>
      </c>
      <c r="G393" s="226">
        <v>3448.9</v>
      </c>
      <c r="H393" s="225">
        <v>3448.9</v>
      </c>
    </row>
    <row r="394" spans="1:8" ht="25.5" x14ac:dyDescent="0.2">
      <c r="A394" s="220" t="s">
        <v>120</v>
      </c>
      <c r="B394" s="221">
        <v>10</v>
      </c>
      <c r="C394" s="222">
        <v>1</v>
      </c>
      <c r="D394" s="223" t="s">
        <v>269</v>
      </c>
      <c r="E394" s="224">
        <v>310</v>
      </c>
      <c r="F394" s="225">
        <v>3448.9</v>
      </c>
      <c r="G394" s="226">
        <v>3448.9</v>
      </c>
      <c r="H394" s="225">
        <v>3448.9</v>
      </c>
    </row>
    <row r="395" spans="1:8" x14ac:dyDescent="0.2">
      <c r="A395" s="220" t="s">
        <v>11</v>
      </c>
      <c r="B395" s="221">
        <v>10</v>
      </c>
      <c r="C395" s="222">
        <v>2</v>
      </c>
      <c r="D395" s="223" t="s">
        <v>200</v>
      </c>
      <c r="E395" s="224" t="s">
        <v>200</v>
      </c>
      <c r="F395" s="225">
        <v>44477.1</v>
      </c>
      <c r="G395" s="226">
        <v>46733.7</v>
      </c>
      <c r="H395" s="225">
        <v>50009</v>
      </c>
    </row>
    <row r="396" spans="1:8" x14ac:dyDescent="0.2">
      <c r="A396" s="220" t="s">
        <v>54</v>
      </c>
      <c r="B396" s="221">
        <v>10</v>
      </c>
      <c r="C396" s="222">
        <v>2</v>
      </c>
      <c r="D396" s="223" t="s">
        <v>202</v>
      </c>
      <c r="E396" s="224" t="s">
        <v>200</v>
      </c>
      <c r="F396" s="225">
        <v>44477.1</v>
      </c>
      <c r="G396" s="226">
        <v>46733.7</v>
      </c>
      <c r="H396" s="225">
        <v>50009</v>
      </c>
    </row>
    <row r="397" spans="1:8" ht="38.25" x14ac:dyDescent="0.2">
      <c r="A397" s="220" t="s">
        <v>10</v>
      </c>
      <c r="B397" s="221">
        <v>10</v>
      </c>
      <c r="C397" s="222">
        <v>2</v>
      </c>
      <c r="D397" s="223" t="s">
        <v>224</v>
      </c>
      <c r="E397" s="224" t="s">
        <v>200</v>
      </c>
      <c r="F397" s="225">
        <v>38810.300000000003</v>
      </c>
      <c r="G397" s="226">
        <v>41066.9</v>
      </c>
      <c r="H397" s="225">
        <v>43509</v>
      </c>
    </row>
    <row r="398" spans="1:8" ht="38.25" x14ac:dyDescent="0.2">
      <c r="A398" s="220" t="s">
        <v>128</v>
      </c>
      <c r="B398" s="221">
        <v>10</v>
      </c>
      <c r="C398" s="222">
        <v>2</v>
      </c>
      <c r="D398" s="223" t="s">
        <v>224</v>
      </c>
      <c r="E398" s="224">
        <v>600</v>
      </c>
      <c r="F398" s="225">
        <v>38810.300000000003</v>
      </c>
      <c r="G398" s="226">
        <v>41066.9</v>
      </c>
      <c r="H398" s="225">
        <v>43509</v>
      </c>
    </row>
    <row r="399" spans="1:8" x14ac:dyDescent="0.2">
      <c r="A399" s="220" t="s">
        <v>119</v>
      </c>
      <c r="B399" s="221">
        <v>10</v>
      </c>
      <c r="C399" s="222">
        <v>2</v>
      </c>
      <c r="D399" s="223" t="s">
        <v>224</v>
      </c>
      <c r="E399" s="224">
        <v>610</v>
      </c>
      <c r="F399" s="225">
        <v>38810.300000000003</v>
      </c>
      <c r="G399" s="226">
        <v>41066.9</v>
      </c>
      <c r="H399" s="225">
        <v>43509</v>
      </c>
    </row>
    <row r="400" spans="1:8" ht="25.5" x14ac:dyDescent="0.2">
      <c r="A400" s="220" t="s">
        <v>142</v>
      </c>
      <c r="B400" s="221">
        <v>10</v>
      </c>
      <c r="C400" s="222">
        <v>2</v>
      </c>
      <c r="D400" s="223" t="s">
        <v>270</v>
      </c>
      <c r="E400" s="224" t="s">
        <v>200</v>
      </c>
      <c r="F400" s="225">
        <v>5666.8</v>
      </c>
      <c r="G400" s="226">
        <v>5666.8</v>
      </c>
      <c r="H400" s="225">
        <v>6500</v>
      </c>
    </row>
    <row r="401" spans="1:8" ht="25.5" x14ac:dyDescent="0.2">
      <c r="A401" s="220" t="s">
        <v>142</v>
      </c>
      <c r="B401" s="221">
        <v>10</v>
      </c>
      <c r="C401" s="222">
        <v>2</v>
      </c>
      <c r="D401" s="223" t="s">
        <v>271</v>
      </c>
      <c r="E401" s="224" t="s">
        <v>200</v>
      </c>
      <c r="F401" s="225">
        <v>5666.8</v>
      </c>
      <c r="G401" s="226">
        <v>5666.8</v>
      </c>
      <c r="H401" s="225">
        <v>6500</v>
      </c>
    </row>
    <row r="402" spans="1:8" ht="38.25" x14ac:dyDescent="0.2">
      <c r="A402" s="220" t="s">
        <v>128</v>
      </c>
      <c r="B402" s="221">
        <v>10</v>
      </c>
      <c r="C402" s="222">
        <v>2</v>
      </c>
      <c r="D402" s="223" t="s">
        <v>271</v>
      </c>
      <c r="E402" s="224">
        <v>600</v>
      </c>
      <c r="F402" s="225">
        <v>5666.8</v>
      </c>
      <c r="G402" s="226">
        <v>5666.8</v>
      </c>
      <c r="H402" s="225">
        <v>6500</v>
      </c>
    </row>
    <row r="403" spans="1:8" x14ac:dyDescent="0.2">
      <c r="A403" s="220" t="s">
        <v>119</v>
      </c>
      <c r="B403" s="221">
        <v>10</v>
      </c>
      <c r="C403" s="222">
        <v>2</v>
      </c>
      <c r="D403" s="223" t="s">
        <v>271</v>
      </c>
      <c r="E403" s="224">
        <v>610</v>
      </c>
      <c r="F403" s="225">
        <v>5666.8</v>
      </c>
      <c r="G403" s="226">
        <v>5666.8</v>
      </c>
      <c r="H403" s="225">
        <v>6500</v>
      </c>
    </row>
    <row r="404" spans="1:8" x14ac:dyDescent="0.2">
      <c r="A404" s="220" t="s">
        <v>9</v>
      </c>
      <c r="B404" s="221">
        <v>10</v>
      </c>
      <c r="C404" s="222">
        <v>3</v>
      </c>
      <c r="D404" s="223" t="s">
        <v>200</v>
      </c>
      <c r="E404" s="224" t="s">
        <v>200</v>
      </c>
      <c r="F404" s="225">
        <v>1044.9000000000001</v>
      </c>
      <c r="G404" s="226">
        <v>2593</v>
      </c>
      <c r="H404" s="225">
        <v>4735.3999999999996</v>
      </c>
    </row>
    <row r="405" spans="1:8" x14ac:dyDescent="0.2">
      <c r="A405" s="220" t="s">
        <v>54</v>
      </c>
      <c r="B405" s="221">
        <v>10</v>
      </c>
      <c r="C405" s="222">
        <v>3</v>
      </c>
      <c r="D405" s="223" t="s">
        <v>202</v>
      </c>
      <c r="E405" s="224" t="s">
        <v>200</v>
      </c>
      <c r="F405" s="225">
        <v>1044.9000000000001</v>
      </c>
      <c r="G405" s="226">
        <v>2593</v>
      </c>
      <c r="H405" s="225">
        <v>4735.3999999999996</v>
      </c>
    </row>
    <row r="406" spans="1:8" ht="51" x14ac:dyDescent="0.2">
      <c r="A406" s="220" t="s">
        <v>132</v>
      </c>
      <c r="B406" s="221">
        <v>10</v>
      </c>
      <c r="C406" s="222">
        <v>3</v>
      </c>
      <c r="D406" s="223" t="s">
        <v>272</v>
      </c>
      <c r="E406" s="224" t="s">
        <v>200</v>
      </c>
      <c r="F406" s="225">
        <v>765</v>
      </c>
      <c r="G406" s="226">
        <v>769.2</v>
      </c>
      <c r="H406" s="225">
        <v>819.7</v>
      </c>
    </row>
    <row r="407" spans="1:8" ht="25.5" x14ac:dyDescent="0.2">
      <c r="A407" s="220" t="s">
        <v>129</v>
      </c>
      <c r="B407" s="221">
        <v>10</v>
      </c>
      <c r="C407" s="222">
        <v>3</v>
      </c>
      <c r="D407" s="223" t="s">
        <v>272</v>
      </c>
      <c r="E407" s="224">
        <v>300</v>
      </c>
      <c r="F407" s="225">
        <v>765</v>
      </c>
      <c r="G407" s="226">
        <v>769.2</v>
      </c>
      <c r="H407" s="225">
        <v>819.7</v>
      </c>
    </row>
    <row r="408" spans="1:8" ht="25.5" x14ac:dyDescent="0.2">
      <c r="A408" s="220" t="s">
        <v>121</v>
      </c>
      <c r="B408" s="221">
        <v>10</v>
      </c>
      <c r="C408" s="222">
        <v>3</v>
      </c>
      <c r="D408" s="223" t="s">
        <v>272</v>
      </c>
      <c r="E408" s="224">
        <v>320</v>
      </c>
      <c r="F408" s="225">
        <v>765</v>
      </c>
      <c r="G408" s="226">
        <v>769.2</v>
      </c>
      <c r="H408" s="225">
        <v>819.7</v>
      </c>
    </row>
    <row r="409" spans="1:8" ht="51" x14ac:dyDescent="0.2">
      <c r="A409" s="220" t="s">
        <v>374</v>
      </c>
      <c r="B409" s="221">
        <v>10</v>
      </c>
      <c r="C409" s="222">
        <v>3</v>
      </c>
      <c r="D409" s="223" t="s">
        <v>273</v>
      </c>
      <c r="E409" s="224" t="s">
        <v>200</v>
      </c>
      <c r="F409" s="225">
        <v>279.8</v>
      </c>
      <c r="G409" s="226">
        <v>1823.8</v>
      </c>
      <c r="H409" s="225">
        <v>3915.7</v>
      </c>
    </row>
    <row r="410" spans="1:8" ht="25.5" x14ac:dyDescent="0.2">
      <c r="A410" s="220" t="s">
        <v>129</v>
      </c>
      <c r="B410" s="221">
        <v>10</v>
      </c>
      <c r="C410" s="222">
        <v>3</v>
      </c>
      <c r="D410" s="223" t="s">
        <v>273</v>
      </c>
      <c r="E410" s="224">
        <v>300</v>
      </c>
      <c r="F410" s="225">
        <v>279.8</v>
      </c>
      <c r="G410" s="226">
        <v>1823.8</v>
      </c>
      <c r="H410" s="225">
        <v>3915.7</v>
      </c>
    </row>
    <row r="411" spans="1:8" ht="25.5" x14ac:dyDescent="0.2">
      <c r="A411" s="220" t="s">
        <v>121</v>
      </c>
      <c r="B411" s="221">
        <v>10</v>
      </c>
      <c r="C411" s="222">
        <v>3</v>
      </c>
      <c r="D411" s="223" t="s">
        <v>273</v>
      </c>
      <c r="E411" s="224">
        <v>320</v>
      </c>
      <c r="F411" s="225">
        <v>279.8</v>
      </c>
      <c r="G411" s="226">
        <v>1823.8</v>
      </c>
      <c r="H411" s="225">
        <v>3915.7</v>
      </c>
    </row>
    <row r="412" spans="1:8" x14ac:dyDescent="0.2">
      <c r="A412" s="220" t="s">
        <v>8</v>
      </c>
      <c r="B412" s="221">
        <v>10</v>
      </c>
      <c r="C412" s="222">
        <v>4</v>
      </c>
      <c r="D412" s="223" t="s">
        <v>200</v>
      </c>
      <c r="E412" s="224" t="s">
        <v>200</v>
      </c>
      <c r="F412" s="225">
        <v>38205.1</v>
      </c>
      <c r="G412" s="226">
        <v>38703.1</v>
      </c>
      <c r="H412" s="225">
        <v>39404.800000000003</v>
      </c>
    </row>
    <row r="413" spans="1:8" x14ac:dyDescent="0.2">
      <c r="A413" s="220" t="s">
        <v>54</v>
      </c>
      <c r="B413" s="221">
        <v>10</v>
      </c>
      <c r="C413" s="222">
        <v>4</v>
      </c>
      <c r="D413" s="223" t="s">
        <v>202</v>
      </c>
      <c r="E413" s="224" t="s">
        <v>200</v>
      </c>
      <c r="F413" s="225">
        <v>38205.1</v>
      </c>
      <c r="G413" s="226">
        <v>38703.1</v>
      </c>
      <c r="H413" s="225">
        <v>39404.800000000003</v>
      </c>
    </row>
    <row r="414" spans="1:8" ht="38.25" x14ac:dyDescent="0.2">
      <c r="A414" s="220" t="s">
        <v>7</v>
      </c>
      <c r="B414" s="221">
        <v>10</v>
      </c>
      <c r="C414" s="222">
        <v>4</v>
      </c>
      <c r="D414" s="223" t="s">
        <v>228</v>
      </c>
      <c r="E414" s="224" t="s">
        <v>200</v>
      </c>
      <c r="F414" s="225">
        <v>38205.1</v>
      </c>
      <c r="G414" s="226">
        <v>38703.1</v>
      </c>
      <c r="H414" s="225">
        <v>39404.800000000003</v>
      </c>
    </row>
    <row r="415" spans="1:8" ht="25.5" x14ac:dyDescent="0.2">
      <c r="A415" s="220" t="s">
        <v>129</v>
      </c>
      <c r="B415" s="221">
        <v>10</v>
      </c>
      <c r="C415" s="222">
        <v>4</v>
      </c>
      <c r="D415" s="223" t="s">
        <v>228</v>
      </c>
      <c r="E415" s="224">
        <v>300</v>
      </c>
      <c r="F415" s="225">
        <v>38205.1</v>
      </c>
      <c r="G415" s="226">
        <v>38703.1</v>
      </c>
      <c r="H415" s="225">
        <v>39404.800000000003</v>
      </c>
    </row>
    <row r="416" spans="1:8" ht="25.5" x14ac:dyDescent="0.2">
      <c r="A416" s="220" t="s">
        <v>121</v>
      </c>
      <c r="B416" s="221">
        <v>10</v>
      </c>
      <c r="C416" s="222">
        <v>4</v>
      </c>
      <c r="D416" s="223" t="s">
        <v>228</v>
      </c>
      <c r="E416" s="224">
        <v>320</v>
      </c>
      <c r="F416" s="225">
        <v>38205.1</v>
      </c>
      <c r="G416" s="226">
        <v>38703.1</v>
      </c>
      <c r="H416" s="225">
        <v>39404.800000000003</v>
      </c>
    </row>
    <row r="417" spans="1:8" x14ac:dyDescent="0.2">
      <c r="A417" s="220" t="s">
        <v>6</v>
      </c>
      <c r="B417" s="221">
        <v>10</v>
      </c>
      <c r="C417" s="222">
        <v>6</v>
      </c>
      <c r="D417" s="223" t="s">
        <v>200</v>
      </c>
      <c r="E417" s="224" t="s">
        <v>200</v>
      </c>
      <c r="F417" s="225">
        <v>2016</v>
      </c>
      <c r="G417" s="226">
        <v>2000</v>
      </c>
      <c r="H417" s="225">
        <v>0</v>
      </c>
    </row>
    <row r="418" spans="1:8" ht="38.25" x14ac:dyDescent="0.2">
      <c r="A418" s="220" t="s">
        <v>303</v>
      </c>
      <c r="B418" s="221">
        <v>10</v>
      </c>
      <c r="C418" s="222">
        <v>6</v>
      </c>
      <c r="D418" s="223" t="s">
        <v>375</v>
      </c>
      <c r="E418" s="224" t="s">
        <v>200</v>
      </c>
      <c r="F418" s="225">
        <v>2000</v>
      </c>
      <c r="G418" s="226">
        <v>2000</v>
      </c>
      <c r="H418" s="225">
        <v>0</v>
      </c>
    </row>
    <row r="419" spans="1:8" ht="25.5" x14ac:dyDescent="0.2">
      <c r="A419" s="220" t="s">
        <v>376</v>
      </c>
      <c r="B419" s="221">
        <v>10</v>
      </c>
      <c r="C419" s="222">
        <v>6</v>
      </c>
      <c r="D419" s="223" t="s">
        <v>377</v>
      </c>
      <c r="E419" s="224" t="s">
        <v>200</v>
      </c>
      <c r="F419" s="225">
        <v>1793.5</v>
      </c>
      <c r="G419" s="226">
        <v>2000</v>
      </c>
      <c r="H419" s="225">
        <v>0</v>
      </c>
    </row>
    <row r="420" spans="1:8" ht="25.5" x14ac:dyDescent="0.2">
      <c r="A420" s="220" t="s">
        <v>378</v>
      </c>
      <c r="B420" s="221">
        <v>10</v>
      </c>
      <c r="C420" s="222">
        <v>6</v>
      </c>
      <c r="D420" s="223" t="s">
        <v>379</v>
      </c>
      <c r="E420" s="224" t="s">
        <v>200</v>
      </c>
      <c r="F420" s="225">
        <v>1380</v>
      </c>
      <c r="G420" s="226">
        <v>0</v>
      </c>
      <c r="H420" s="225">
        <v>0</v>
      </c>
    </row>
    <row r="421" spans="1:8" ht="63.75" x14ac:dyDescent="0.2">
      <c r="A421" s="220" t="s">
        <v>123</v>
      </c>
      <c r="B421" s="221">
        <v>10</v>
      </c>
      <c r="C421" s="222">
        <v>6</v>
      </c>
      <c r="D421" s="223" t="s">
        <v>379</v>
      </c>
      <c r="E421" s="224">
        <v>100</v>
      </c>
      <c r="F421" s="225">
        <v>290</v>
      </c>
      <c r="G421" s="226">
        <v>0</v>
      </c>
      <c r="H421" s="225">
        <v>0</v>
      </c>
    </row>
    <row r="422" spans="1:8" ht="25.5" x14ac:dyDescent="0.2">
      <c r="A422" s="220" t="s">
        <v>114</v>
      </c>
      <c r="B422" s="221">
        <v>10</v>
      </c>
      <c r="C422" s="222">
        <v>6</v>
      </c>
      <c r="D422" s="223" t="s">
        <v>379</v>
      </c>
      <c r="E422" s="224">
        <v>110</v>
      </c>
      <c r="F422" s="225">
        <v>290</v>
      </c>
      <c r="G422" s="226">
        <v>0</v>
      </c>
      <c r="H422" s="225">
        <v>0</v>
      </c>
    </row>
    <row r="423" spans="1:8" ht="25.5" x14ac:dyDescent="0.2">
      <c r="A423" s="220" t="s">
        <v>124</v>
      </c>
      <c r="B423" s="221">
        <v>10</v>
      </c>
      <c r="C423" s="222">
        <v>6</v>
      </c>
      <c r="D423" s="223" t="s">
        <v>379</v>
      </c>
      <c r="E423" s="224">
        <v>200</v>
      </c>
      <c r="F423" s="225">
        <v>1030</v>
      </c>
      <c r="G423" s="226">
        <v>0</v>
      </c>
      <c r="H423" s="225">
        <v>0</v>
      </c>
    </row>
    <row r="424" spans="1:8" ht="38.25" x14ac:dyDescent="0.2">
      <c r="A424" s="220" t="s">
        <v>112</v>
      </c>
      <c r="B424" s="221">
        <v>10</v>
      </c>
      <c r="C424" s="222">
        <v>6</v>
      </c>
      <c r="D424" s="223" t="s">
        <v>379</v>
      </c>
      <c r="E424" s="224">
        <v>240</v>
      </c>
      <c r="F424" s="225">
        <v>1030</v>
      </c>
      <c r="G424" s="226">
        <v>0</v>
      </c>
      <c r="H424" s="225">
        <v>0</v>
      </c>
    </row>
    <row r="425" spans="1:8" ht="25.5" x14ac:dyDescent="0.2">
      <c r="A425" s="220" t="s">
        <v>129</v>
      </c>
      <c r="B425" s="221">
        <v>10</v>
      </c>
      <c r="C425" s="222">
        <v>6</v>
      </c>
      <c r="D425" s="223" t="s">
        <v>379</v>
      </c>
      <c r="E425" s="224">
        <v>300</v>
      </c>
      <c r="F425" s="225">
        <v>60</v>
      </c>
      <c r="G425" s="226">
        <v>0</v>
      </c>
      <c r="H425" s="225">
        <v>0</v>
      </c>
    </row>
    <row r="426" spans="1:8" ht="25.5" x14ac:dyDescent="0.2">
      <c r="A426" s="220" t="s">
        <v>121</v>
      </c>
      <c r="B426" s="221">
        <v>10</v>
      </c>
      <c r="C426" s="222">
        <v>6</v>
      </c>
      <c r="D426" s="223" t="s">
        <v>379</v>
      </c>
      <c r="E426" s="224">
        <v>320</v>
      </c>
      <c r="F426" s="225">
        <v>60</v>
      </c>
      <c r="G426" s="226">
        <v>0</v>
      </c>
      <c r="H426" s="225">
        <v>0</v>
      </c>
    </row>
    <row r="427" spans="1:8" ht="25.5" x14ac:dyDescent="0.2">
      <c r="A427" s="220" t="s">
        <v>380</v>
      </c>
      <c r="B427" s="221">
        <v>10</v>
      </c>
      <c r="C427" s="222">
        <v>6</v>
      </c>
      <c r="D427" s="223" t="s">
        <v>381</v>
      </c>
      <c r="E427" s="224" t="s">
        <v>200</v>
      </c>
      <c r="F427" s="225">
        <v>413.5</v>
      </c>
      <c r="G427" s="226">
        <v>2000</v>
      </c>
      <c r="H427" s="225">
        <v>0</v>
      </c>
    </row>
    <row r="428" spans="1:8" ht="25.5" x14ac:dyDescent="0.2">
      <c r="A428" s="220" t="s">
        <v>129</v>
      </c>
      <c r="B428" s="221">
        <v>10</v>
      </c>
      <c r="C428" s="222">
        <v>6</v>
      </c>
      <c r="D428" s="223" t="s">
        <v>381</v>
      </c>
      <c r="E428" s="224">
        <v>300</v>
      </c>
      <c r="F428" s="225">
        <v>413.5</v>
      </c>
      <c r="G428" s="226">
        <v>2000</v>
      </c>
      <c r="H428" s="225">
        <v>0</v>
      </c>
    </row>
    <row r="429" spans="1:8" ht="25.5" x14ac:dyDescent="0.2">
      <c r="A429" s="220" t="s">
        <v>121</v>
      </c>
      <c r="B429" s="221">
        <v>10</v>
      </c>
      <c r="C429" s="222">
        <v>6</v>
      </c>
      <c r="D429" s="223" t="s">
        <v>381</v>
      </c>
      <c r="E429" s="224">
        <v>320</v>
      </c>
      <c r="F429" s="225">
        <v>413.5</v>
      </c>
      <c r="G429" s="226">
        <v>2000</v>
      </c>
      <c r="H429" s="225">
        <v>0</v>
      </c>
    </row>
    <row r="430" spans="1:8" ht="25.5" x14ac:dyDescent="0.2">
      <c r="A430" s="220" t="s">
        <v>382</v>
      </c>
      <c r="B430" s="221">
        <v>10</v>
      </c>
      <c r="C430" s="222">
        <v>6</v>
      </c>
      <c r="D430" s="223" t="s">
        <v>383</v>
      </c>
      <c r="E430" s="224" t="s">
        <v>200</v>
      </c>
      <c r="F430" s="225">
        <v>206.5</v>
      </c>
      <c r="G430" s="226">
        <v>0</v>
      </c>
      <c r="H430" s="225">
        <v>0</v>
      </c>
    </row>
    <row r="431" spans="1:8" ht="25.5" x14ac:dyDescent="0.2">
      <c r="A431" s="220" t="s">
        <v>384</v>
      </c>
      <c r="B431" s="221">
        <v>10</v>
      </c>
      <c r="C431" s="222">
        <v>6</v>
      </c>
      <c r="D431" s="223" t="s">
        <v>385</v>
      </c>
      <c r="E431" s="224" t="s">
        <v>200</v>
      </c>
      <c r="F431" s="225">
        <v>206.5</v>
      </c>
      <c r="G431" s="226">
        <v>0</v>
      </c>
      <c r="H431" s="225">
        <v>0</v>
      </c>
    </row>
    <row r="432" spans="1:8" ht="25.5" x14ac:dyDescent="0.2">
      <c r="A432" s="220" t="s">
        <v>124</v>
      </c>
      <c r="B432" s="221">
        <v>10</v>
      </c>
      <c r="C432" s="222">
        <v>6</v>
      </c>
      <c r="D432" s="223" t="s">
        <v>385</v>
      </c>
      <c r="E432" s="224">
        <v>200</v>
      </c>
      <c r="F432" s="225">
        <v>206.5</v>
      </c>
      <c r="G432" s="226">
        <v>0</v>
      </c>
      <c r="H432" s="225">
        <v>0</v>
      </c>
    </row>
    <row r="433" spans="1:8" ht="38.25" x14ac:dyDescent="0.2">
      <c r="A433" s="220" t="s">
        <v>112</v>
      </c>
      <c r="B433" s="221">
        <v>10</v>
      </c>
      <c r="C433" s="222">
        <v>6</v>
      </c>
      <c r="D433" s="223" t="s">
        <v>385</v>
      </c>
      <c r="E433" s="224">
        <v>240</v>
      </c>
      <c r="F433" s="225">
        <v>206.5</v>
      </c>
      <c r="G433" s="226">
        <v>0</v>
      </c>
      <c r="H433" s="225">
        <v>0</v>
      </c>
    </row>
    <row r="434" spans="1:8" x14ac:dyDescent="0.2">
      <c r="A434" s="220" t="s">
        <v>54</v>
      </c>
      <c r="B434" s="221">
        <v>10</v>
      </c>
      <c r="C434" s="222">
        <v>6</v>
      </c>
      <c r="D434" s="223" t="s">
        <v>202</v>
      </c>
      <c r="E434" s="224" t="s">
        <v>200</v>
      </c>
      <c r="F434" s="225">
        <v>16</v>
      </c>
      <c r="G434" s="226">
        <v>0</v>
      </c>
      <c r="H434" s="225">
        <v>0</v>
      </c>
    </row>
    <row r="435" spans="1:8" ht="114.75" x14ac:dyDescent="0.2">
      <c r="A435" s="220" t="s">
        <v>274</v>
      </c>
      <c r="B435" s="221">
        <v>10</v>
      </c>
      <c r="C435" s="222">
        <v>6</v>
      </c>
      <c r="D435" s="223" t="s">
        <v>275</v>
      </c>
      <c r="E435" s="224" t="s">
        <v>200</v>
      </c>
      <c r="F435" s="225">
        <v>16</v>
      </c>
      <c r="G435" s="226">
        <v>0</v>
      </c>
      <c r="H435" s="225">
        <v>0</v>
      </c>
    </row>
    <row r="436" spans="1:8" ht="25.5" x14ac:dyDescent="0.2">
      <c r="A436" s="220" t="s">
        <v>124</v>
      </c>
      <c r="B436" s="221">
        <v>10</v>
      </c>
      <c r="C436" s="222">
        <v>6</v>
      </c>
      <c r="D436" s="223" t="s">
        <v>275</v>
      </c>
      <c r="E436" s="224">
        <v>200</v>
      </c>
      <c r="F436" s="225">
        <v>16</v>
      </c>
      <c r="G436" s="226">
        <v>0</v>
      </c>
      <c r="H436" s="225">
        <v>0</v>
      </c>
    </row>
    <row r="437" spans="1:8" ht="38.25" x14ac:dyDescent="0.2">
      <c r="A437" s="220" t="s">
        <v>112</v>
      </c>
      <c r="B437" s="221">
        <v>10</v>
      </c>
      <c r="C437" s="222">
        <v>6</v>
      </c>
      <c r="D437" s="223" t="s">
        <v>275</v>
      </c>
      <c r="E437" s="224">
        <v>240</v>
      </c>
      <c r="F437" s="225">
        <v>16</v>
      </c>
      <c r="G437" s="226">
        <v>0</v>
      </c>
      <c r="H437" s="225">
        <v>0</v>
      </c>
    </row>
    <row r="438" spans="1:8" ht="25.5" x14ac:dyDescent="0.2">
      <c r="A438" s="220" t="s">
        <v>5</v>
      </c>
      <c r="B438" s="221">
        <v>13</v>
      </c>
      <c r="C438" s="222">
        <v>0</v>
      </c>
      <c r="D438" s="223" t="s">
        <v>200</v>
      </c>
      <c r="E438" s="224" t="s">
        <v>200</v>
      </c>
      <c r="F438" s="225">
        <v>1000</v>
      </c>
      <c r="G438" s="226">
        <v>1000</v>
      </c>
      <c r="H438" s="225">
        <v>0</v>
      </c>
    </row>
    <row r="439" spans="1:8" ht="25.5" x14ac:dyDescent="0.2">
      <c r="A439" s="220" t="s">
        <v>4</v>
      </c>
      <c r="B439" s="221">
        <v>13</v>
      </c>
      <c r="C439" s="222">
        <v>1</v>
      </c>
      <c r="D439" s="223" t="s">
        <v>200</v>
      </c>
      <c r="E439" s="224" t="s">
        <v>200</v>
      </c>
      <c r="F439" s="225">
        <v>1000</v>
      </c>
      <c r="G439" s="226">
        <v>1000</v>
      </c>
      <c r="H439" s="225">
        <v>0</v>
      </c>
    </row>
    <row r="440" spans="1:8" x14ac:dyDescent="0.2">
      <c r="A440" s="220" t="s">
        <v>54</v>
      </c>
      <c r="B440" s="221">
        <v>13</v>
      </c>
      <c r="C440" s="222">
        <v>1</v>
      </c>
      <c r="D440" s="223" t="s">
        <v>202</v>
      </c>
      <c r="E440" s="224" t="s">
        <v>200</v>
      </c>
      <c r="F440" s="225">
        <v>1000</v>
      </c>
      <c r="G440" s="226">
        <v>1000</v>
      </c>
      <c r="H440" s="225">
        <v>0</v>
      </c>
    </row>
    <row r="441" spans="1:8" x14ac:dyDescent="0.2">
      <c r="A441" s="220" t="s">
        <v>3</v>
      </c>
      <c r="B441" s="221">
        <v>13</v>
      </c>
      <c r="C441" s="222">
        <v>1</v>
      </c>
      <c r="D441" s="223" t="s">
        <v>276</v>
      </c>
      <c r="E441" s="224" t="s">
        <v>200</v>
      </c>
      <c r="F441" s="225">
        <v>1000</v>
      </c>
      <c r="G441" s="226">
        <v>1000</v>
      </c>
      <c r="H441" s="225">
        <v>0</v>
      </c>
    </row>
    <row r="442" spans="1:8" ht="25.5" x14ac:dyDescent="0.2">
      <c r="A442" s="220" t="s">
        <v>130</v>
      </c>
      <c r="B442" s="221">
        <v>13</v>
      </c>
      <c r="C442" s="222">
        <v>1</v>
      </c>
      <c r="D442" s="223" t="s">
        <v>276</v>
      </c>
      <c r="E442" s="224">
        <v>700</v>
      </c>
      <c r="F442" s="225">
        <v>1000</v>
      </c>
      <c r="G442" s="226">
        <v>1000</v>
      </c>
      <c r="H442" s="225">
        <v>0</v>
      </c>
    </row>
    <row r="443" spans="1:8" x14ac:dyDescent="0.2">
      <c r="A443" s="220" t="s">
        <v>2</v>
      </c>
      <c r="B443" s="221">
        <v>13</v>
      </c>
      <c r="C443" s="222">
        <v>1</v>
      </c>
      <c r="D443" s="223" t="s">
        <v>276</v>
      </c>
      <c r="E443" s="224">
        <v>730</v>
      </c>
      <c r="F443" s="225">
        <v>1000</v>
      </c>
      <c r="G443" s="226">
        <v>1000</v>
      </c>
      <c r="H443" s="225">
        <v>0</v>
      </c>
    </row>
    <row r="444" spans="1:8" ht="38.25" x14ac:dyDescent="0.2">
      <c r="A444" s="220" t="s">
        <v>105</v>
      </c>
      <c r="B444" s="221">
        <v>14</v>
      </c>
      <c r="C444" s="222">
        <v>0</v>
      </c>
      <c r="D444" s="223" t="s">
        <v>200</v>
      </c>
      <c r="E444" s="224" t="s">
        <v>200</v>
      </c>
      <c r="F444" s="225">
        <v>75449.7</v>
      </c>
      <c r="G444" s="226">
        <v>27311.3</v>
      </c>
      <c r="H444" s="225">
        <v>22018.1</v>
      </c>
    </row>
    <row r="445" spans="1:8" ht="38.25" x14ac:dyDescent="0.2">
      <c r="A445" s="220" t="s">
        <v>1</v>
      </c>
      <c r="B445" s="221">
        <v>14</v>
      </c>
      <c r="C445" s="222">
        <v>1</v>
      </c>
      <c r="D445" s="223" t="s">
        <v>200</v>
      </c>
      <c r="E445" s="224" t="s">
        <v>200</v>
      </c>
      <c r="F445" s="225">
        <v>58855.4</v>
      </c>
      <c r="G445" s="226">
        <v>27311.3</v>
      </c>
      <c r="H445" s="225">
        <v>22018.1</v>
      </c>
    </row>
    <row r="446" spans="1:8" x14ac:dyDescent="0.2">
      <c r="A446" s="220" t="s">
        <v>54</v>
      </c>
      <c r="B446" s="221">
        <v>14</v>
      </c>
      <c r="C446" s="222">
        <v>1</v>
      </c>
      <c r="D446" s="223" t="s">
        <v>202</v>
      </c>
      <c r="E446" s="224" t="s">
        <v>200</v>
      </c>
      <c r="F446" s="225">
        <v>58855.4</v>
      </c>
      <c r="G446" s="226">
        <v>27311.3</v>
      </c>
      <c r="H446" s="225">
        <v>22018.1</v>
      </c>
    </row>
    <row r="447" spans="1:8" ht="25.5" x14ac:dyDescent="0.2">
      <c r="A447" s="220" t="s">
        <v>0</v>
      </c>
      <c r="B447" s="221">
        <v>14</v>
      </c>
      <c r="C447" s="222">
        <v>1</v>
      </c>
      <c r="D447" s="223" t="s">
        <v>277</v>
      </c>
      <c r="E447" s="224" t="s">
        <v>200</v>
      </c>
      <c r="F447" s="225">
        <v>30255.4</v>
      </c>
      <c r="G447" s="226">
        <v>27311.3</v>
      </c>
      <c r="H447" s="225">
        <v>22018.1</v>
      </c>
    </row>
    <row r="448" spans="1:8" x14ac:dyDescent="0.2">
      <c r="A448" s="220" t="s">
        <v>126</v>
      </c>
      <c r="B448" s="221">
        <v>14</v>
      </c>
      <c r="C448" s="222">
        <v>1</v>
      </c>
      <c r="D448" s="223" t="s">
        <v>277</v>
      </c>
      <c r="E448" s="224">
        <v>500</v>
      </c>
      <c r="F448" s="225">
        <v>30255.4</v>
      </c>
      <c r="G448" s="226">
        <v>27311.3</v>
      </c>
      <c r="H448" s="225">
        <v>22018.1</v>
      </c>
    </row>
    <row r="449" spans="1:8" x14ac:dyDescent="0.2">
      <c r="A449" s="220" t="s">
        <v>122</v>
      </c>
      <c r="B449" s="221">
        <v>14</v>
      </c>
      <c r="C449" s="222">
        <v>1</v>
      </c>
      <c r="D449" s="223" t="s">
        <v>277</v>
      </c>
      <c r="E449" s="224">
        <v>510</v>
      </c>
      <c r="F449" s="225">
        <v>30255.4</v>
      </c>
      <c r="G449" s="226">
        <v>27311.3</v>
      </c>
      <c r="H449" s="225">
        <v>22018.1</v>
      </c>
    </row>
    <row r="450" spans="1:8" ht="38.25" x14ac:dyDescent="0.2">
      <c r="A450" s="220" t="s">
        <v>307</v>
      </c>
      <c r="B450" s="221">
        <v>14</v>
      </c>
      <c r="C450" s="222">
        <v>1</v>
      </c>
      <c r="D450" s="223" t="s">
        <v>229</v>
      </c>
      <c r="E450" s="224" t="s">
        <v>200</v>
      </c>
      <c r="F450" s="225">
        <v>28600</v>
      </c>
      <c r="G450" s="226">
        <v>0</v>
      </c>
      <c r="H450" s="225">
        <v>0</v>
      </c>
    </row>
    <row r="451" spans="1:8" x14ac:dyDescent="0.2">
      <c r="A451" s="220" t="s">
        <v>126</v>
      </c>
      <c r="B451" s="221">
        <v>14</v>
      </c>
      <c r="C451" s="222">
        <v>1</v>
      </c>
      <c r="D451" s="223" t="s">
        <v>229</v>
      </c>
      <c r="E451" s="224">
        <v>500</v>
      </c>
      <c r="F451" s="225">
        <v>28600</v>
      </c>
      <c r="G451" s="226">
        <v>0</v>
      </c>
      <c r="H451" s="225">
        <v>0</v>
      </c>
    </row>
    <row r="452" spans="1:8" x14ac:dyDescent="0.2">
      <c r="A452" s="220" t="s">
        <v>122</v>
      </c>
      <c r="B452" s="221">
        <v>14</v>
      </c>
      <c r="C452" s="222">
        <v>1</v>
      </c>
      <c r="D452" s="223" t="s">
        <v>229</v>
      </c>
      <c r="E452" s="224">
        <v>510</v>
      </c>
      <c r="F452" s="225">
        <v>28600</v>
      </c>
      <c r="G452" s="226">
        <v>0</v>
      </c>
      <c r="H452" s="225">
        <v>0</v>
      </c>
    </row>
    <row r="453" spans="1:8" ht="25.5" x14ac:dyDescent="0.2">
      <c r="A453" s="220" t="s">
        <v>140</v>
      </c>
      <c r="B453" s="221">
        <v>14</v>
      </c>
      <c r="C453" s="222">
        <v>3</v>
      </c>
      <c r="D453" s="223" t="s">
        <v>200</v>
      </c>
      <c r="E453" s="224" t="s">
        <v>200</v>
      </c>
      <c r="F453" s="225">
        <v>16594.3</v>
      </c>
      <c r="G453" s="226">
        <v>0</v>
      </c>
      <c r="H453" s="225">
        <v>0</v>
      </c>
    </row>
    <row r="454" spans="1:8" x14ac:dyDescent="0.2">
      <c r="A454" s="220" t="s">
        <v>54</v>
      </c>
      <c r="B454" s="221">
        <v>14</v>
      </c>
      <c r="C454" s="222">
        <v>3</v>
      </c>
      <c r="D454" s="223" t="s">
        <v>202</v>
      </c>
      <c r="E454" s="224" t="s">
        <v>200</v>
      </c>
      <c r="F454" s="225">
        <v>16594.3</v>
      </c>
      <c r="G454" s="226">
        <v>0</v>
      </c>
      <c r="H454" s="225">
        <v>0</v>
      </c>
    </row>
    <row r="455" spans="1:8" ht="38.25" x14ac:dyDescent="0.2">
      <c r="A455" s="220" t="s">
        <v>307</v>
      </c>
      <c r="B455" s="221">
        <v>14</v>
      </c>
      <c r="C455" s="222">
        <v>3</v>
      </c>
      <c r="D455" s="223" t="s">
        <v>229</v>
      </c>
      <c r="E455" s="224" t="s">
        <v>200</v>
      </c>
      <c r="F455" s="225">
        <v>16594.3</v>
      </c>
      <c r="G455" s="226">
        <v>0</v>
      </c>
      <c r="H455" s="225">
        <v>0</v>
      </c>
    </row>
    <row r="456" spans="1:8" x14ac:dyDescent="0.2">
      <c r="A456" s="220" t="s">
        <v>126</v>
      </c>
      <c r="B456" s="221">
        <v>14</v>
      </c>
      <c r="C456" s="222">
        <v>3</v>
      </c>
      <c r="D456" s="223" t="s">
        <v>229</v>
      </c>
      <c r="E456" s="224">
        <v>500</v>
      </c>
      <c r="F456" s="225">
        <v>16594.3</v>
      </c>
      <c r="G456" s="226">
        <v>0</v>
      </c>
      <c r="H456" s="225">
        <v>0</v>
      </c>
    </row>
    <row r="457" spans="1:8" x14ac:dyDescent="0.2">
      <c r="A457" s="220" t="s">
        <v>386</v>
      </c>
      <c r="B457" s="221">
        <v>14</v>
      </c>
      <c r="C457" s="222">
        <v>3</v>
      </c>
      <c r="D457" s="223" t="s">
        <v>229</v>
      </c>
      <c r="E457" s="224">
        <v>540</v>
      </c>
      <c r="F457" s="225">
        <v>16594.3</v>
      </c>
      <c r="G457" s="226">
        <v>0</v>
      </c>
      <c r="H457" s="225">
        <v>0</v>
      </c>
    </row>
    <row r="458" spans="1:8" x14ac:dyDescent="0.2">
      <c r="A458" s="220" t="s">
        <v>387</v>
      </c>
      <c r="B458" s="221">
        <v>99</v>
      </c>
      <c r="C458" s="222">
        <v>0</v>
      </c>
      <c r="D458" s="223" t="s">
        <v>200</v>
      </c>
      <c r="E458" s="224" t="s">
        <v>200</v>
      </c>
      <c r="F458" s="225">
        <v>0</v>
      </c>
      <c r="G458" s="226">
        <v>3048.4</v>
      </c>
      <c r="H458" s="225">
        <v>5672.1</v>
      </c>
    </row>
    <row r="459" spans="1:8" x14ac:dyDescent="0.2">
      <c r="A459" s="220" t="s">
        <v>48</v>
      </c>
      <c r="B459" s="221">
        <v>99</v>
      </c>
      <c r="C459" s="222">
        <v>99</v>
      </c>
      <c r="D459" s="223" t="s">
        <v>200</v>
      </c>
      <c r="E459" s="224" t="s">
        <v>200</v>
      </c>
      <c r="F459" s="225">
        <v>0</v>
      </c>
      <c r="G459" s="226">
        <v>3048.4</v>
      </c>
      <c r="H459" s="225">
        <v>5672.1</v>
      </c>
    </row>
    <row r="460" spans="1:8" x14ac:dyDescent="0.2">
      <c r="A460" s="220" t="s">
        <v>54</v>
      </c>
      <c r="B460" s="221">
        <v>99</v>
      </c>
      <c r="C460" s="222">
        <v>99</v>
      </c>
      <c r="D460" s="223" t="s">
        <v>202</v>
      </c>
      <c r="E460" s="224" t="s">
        <v>200</v>
      </c>
      <c r="F460" s="225">
        <v>0</v>
      </c>
      <c r="G460" s="226">
        <v>3048.4</v>
      </c>
      <c r="H460" s="225">
        <v>5672.1</v>
      </c>
    </row>
    <row r="461" spans="1:8" x14ac:dyDescent="0.2">
      <c r="A461" s="220" t="s">
        <v>48</v>
      </c>
      <c r="B461" s="221">
        <v>99</v>
      </c>
      <c r="C461" s="222">
        <v>99</v>
      </c>
      <c r="D461" s="223" t="s">
        <v>278</v>
      </c>
      <c r="E461" s="224" t="s">
        <v>200</v>
      </c>
      <c r="F461" s="225">
        <v>0</v>
      </c>
      <c r="G461" s="226">
        <v>3048.4</v>
      </c>
      <c r="H461" s="225">
        <v>5672.1</v>
      </c>
    </row>
    <row r="462" spans="1:8" x14ac:dyDescent="0.2">
      <c r="A462" s="220" t="s">
        <v>48</v>
      </c>
      <c r="B462" s="221">
        <v>99</v>
      </c>
      <c r="C462" s="222">
        <v>99</v>
      </c>
      <c r="D462" s="223" t="s">
        <v>279</v>
      </c>
      <c r="E462" s="224" t="s">
        <v>200</v>
      </c>
      <c r="F462" s="225">
        <v>0</v>
      </c>
      <c r="G462" s="226">
        <v>3048.4</v>
      </c>
      <c r="H462" s="225">
        <v>5672.1</v>
      </c>
    </row>
    <row r="463" spans="1:8" x14ac:dyDescent="0.2">
      <c r="A463" s="220" t="s">
        <v>48</v>
      </c>
      <c r="B463" s="221">
        <v>99</v>
      </c>
      <c r="C463" s="222">
        <v>99</v>
      </c>
      <c r="D463" s="223" t="s">
        <v>279</v>
      </c>
      <c r="E463" s="224">
        <v>900</v>
      </c>
      <c r="F463" s="225">
        <v>0</v>
      </c>
      <c r="G463" s="226">
        <v>3048.4</v>
      </c>
      <c r="H463" s="225">
        <v>5672.1</v>
      </c>
    </row>
    <row r="464" spans="1:8" x14ac:dyDescent="0.2">
      <c r="A464" s="220" t="s">
        <v>48</v>
      </c>
      <c r="B464" s="221">
        <v>99</v>
      </c>
      <c r="C464" s="222">
        <v>99</v>
      </c>
      <c r="D464" s="223" t="s">
        <v>279</v>
      </c>
      <c r="E464" s="224">
        <v>990</v>
      </c>
      <c r="F464" s="225">
        <v>0</v>
      </c>
      <c r="G464" s="226">
        <v>3048.4</v>
      </c>
      <c r="H464" s="225">
        <v>5672.1</v>
      </c>
    </row>
    <row r="465" spans="1:8" x14ac:dyDescent="0.2">
      <c r="A465" s="227" t="s">
        <v>207</v>
      </c>
      <c r="B465" s="227">
        <v>0</v>
      </c>
      <c r="C465" s="227">
        <v>0</v>
      </c>
      <c r="D465" s="227" t="s">
        <v>388</v>
      </c>
      <c r="E465" s="227" t="s">
        <v>389</v>
      </c>
      <c r="F465" s="228">
        <v>878113.1</v>
      </c>
      <c r="G465" s="228">
        <v>618940.80000000005</v>
      </c>
      <c r="H465" s="228">
        <v>646188.80000000005</v>
      </c>
    </row>
    <row r="466" spans="1:8" x14ac:dyDescent="0.2">
      <c r="A466" s="229" t="s">
        <v>207</v>
      </c>
      <c r="B466" s="230"/>
      <c r="C466" s="230"/>
      <c r="D466" s="230"/>
      <c r="E466" s="231"/>
      <c r="F466" s="225">
        <v>878113.1</v>
      </c>
      <c r="G466" s="225">
        <v>618940.80000000005</v>
      </c>
      <c r="H466" s="225">
        <v>646188.80000000005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3"/>
  <sheetViews>
    <sheetView view="pageBreakPreview" topLeftCell="B1" zoomScale="60" zoomScaleNormal="100"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</cols>
  <sheetData>
    <row r="1" spans="1:8" s="12" customFormat="1" ht="14.65" customHeight="1" x14ac:dyDescent="0.25">
      <c r="F1" s="318" t="s">
        <v>393</v>
      </c>
      <c r="G1" s="318"/>
      <c r="H1" s="318"/>
    </row>
    <row r="2" spans="1:8" x14ac:dyDescent="0.3">
      <c r="A2" s="14"/>
      <c r="B2" s="15"/>
      <c r="C2" s="15"/>
      <c r="D2" s="15"/>
      <c r="E2" s="74"/>
    </row>
    <row r="3" spans="1:8" ht="44.25" customHeight="1" x14ac:dyDescent="0.25">
      <c r="A3" s="1"/>
      <c r="B3" s="2"/>
      <c r="C3" s="2"/>
      <c r="D3" s="2"/>
      <c r="F3" s="319" t="s">
        <v>448</v>
      </c>
      <c r="G3" s="319"/>
      <c r="H3" s="319"/>
    </row>
    <row r="4" spans="1:8" ht="54" customHeight="1" x14ac:dyDescent="0.25">
      <c r="A4" s="320" t="s">
        <v>392</v>
      </c>
      <c r="B4" s="320"/>
      <c r="C4" s="320"/>
      <c r="D4" s="320"/>
      <c r="E4" s="320"/>
      <c r="F4" s="320"/>
      <c r="G4" s="320"/>
      <c r="H4" s="320"/>
    </row>
    <row r="5" spans="1:8" x14ac:dyDescent="0.3">
      <c r="A5" s="13"/>
      <c r="B5" s="13"/>
      <c r="C5" s="13"/>
      <c r="D5" s="13"/>
      <c r="E5" s="13"/>
    </row>
    <row r="6" spans="1:8" ht="15.6" thickBot="1" x14ac:dyDescent="0.35">
      <c r="A6" s="13"/>
      <c r="B6" s="13"/>
      <c r="C6" s="13"/>
      <c r="D6" s="13"/>
      <c r="E6" s="13"/>
    </row>
    <row r="7" spans="1:8" ht="15.75" thickBot="1" x14ac:dyDescent="0.3">
      <c r="A7" s="155"/>
      <c r="B7" s="156"/>
      <c r="C7" s="157"/>
      <c r="D7" s="156"/>
      <c r="E7" s="156"/>
      <c r="F7" s="158"/>
      <c r="G7" s="158"/>
      <c r="H7" s="159" t="s">
        <v>135</v>
      </c>
    </row>
    <row r="8" spans="1:8" ht="15.75" thickBot="1" x14ac:dyDescent="0.3">
      <c r="A8" s="150" t="s">
        <v>46</v>
      </c>
      <c r="B8" s="150" t="s">
        <v>43</v>
      </c>
      <c r="C8" s="151" t="s">
        <v>45</v>
      </c>
      <c r="D8" s="150" t="s">
        <v>44</v>
      </c>
      <c r="E8" s="150" t="s">
        <v>42</v>
      </c>
      <c r="F8" s="152">
        <v>2022</v>
      </c>
      <c r="G8" s="153">
        <v>2023</v>
      </c>
      <c r="H8" s="154">
        <v>2024</v>
      </c>
    </row>
    <row r="9" spans="1:8" x14ac:dyDescent="0.3">
      <c r="A9" s="215">
        <v>1</v>
      </c>
      <c r="B9" s="217">
        <v>2</v>
      </c>
      <c r="C9" s="216">
        <v>3</v>
      </c>
      <c r="D9" s="217">
        <v>4</v>
      </c>
      <c r="E9" s="217">
        <v>5</v>
      </c>
      <c r="F9" s="216">
        <v>6</v>
      </c>
      <c r="G9" s="212">
        <v>7</v>
      </c>
      <c r="H9" s="213">
        <v>8</v>
      </c>
    </row>
    <row r="10" spans="1:8" ht="51" x14ac:dyDescent="0.25">
      <c r="A10" s="239" t="s">
        <v>303</v>
      </c>
      <c r="B10" s="241" t="s">
        <v>375</v>
      </c>
      <c r="C10" s="241" t="s">
        <v>200</v>
      </c>
      <c r="D10" s="240">
        <v>0</v>
      </c>
      <c r="E10" s="240">
        <v>0</v>
      </c>
      <c r="F10" s="242">
        <v>2000</v>
      </c>
      <c r="G10" s="243">
        <v>2000</v>
      </c>
      <c r="H10" s="242">
        <v>0</v>
      </c>
    </row>
    <row r="11" spans="1:8" ht="38.25" x14ac:dyDescent="0.25">
      <c r="A11" s="232" t="s">
        <v>376</v>
      </c>
      <c r="B11" s="128" t="s">
        <v>377</v>
      </c>
      <c r="C11" s="128" t="s">
        <v>200</v>
      </c>
      <c r="D11" s="126">
        <v>0</v>
      </c>
      <c r="E11" s="126">
        <v>0</v>
      </c>
      <c r="F11" s="130">
        <v>1793.5</v>
      </c>
      <c r="G11" s="148">
        <v>2000</v>
      </c>
      <c r="H11" s="130">
        <v>0</v>
      </c>
    </row>
    <row r="12" spans="1:8" ht="25.5" x14ac:dyDescent="0.25">
      <c r="A12" s="232" t="s">
        <v>378</v>
      </c>
      <c r="B12" s="128" t="s">
        <v>379</v>
      </c>
      <c r="C12" s="128" t="s">
        <v>200</v>
      </c>
      <c r="D12" s="126">
        <v>0</v>
      </c>
      <c r="E12" s="126">
        <v>0</v>
      </c>
      <c r="F12" s="130">
        <v>1380</v>
      </c>
      <c r="G12" s="148">
        <v>0</v>
      </c>
      <c r="H12" s="130">
        <v>0</v>
      </c>
    </row>
    <row r="13" spans="1:8" ht="102" x14ac:dyDescent="0.25">
      <c r="A13" s="232" t="s">
        <v>123</v>
      </c>
      <c r="B13" s="128" t="s">
        <v>379</v>
      </c>
      <c r="C13" s="128">
        <v>100</v>
      </c>
      <c r="D13" s="126">
        <v>0</v>
      </c>
      <c r="E13" s="126">
        <v>0</v>
      </c>
      <c r="F13" s="130">
        <v>290</v>
      </c>
      <c r="G13" s="148">
        <v>0</v>
      </c>
      <c r="H13" s="130">
        <v>0</v>
      </c>
    </row>
    <row r="14" spans="1:8" ht="25.5" x14ac:dyDescent="0.25">
      <c r="A14" s="232" t="s">
        <v>114</v>
      </c>
      <c r="B14" s="128" t="s">
        <v>379</v>
      </c>
      <c r="C14" s="128" t="s">
        <v>282</v>
      </c>
      <c r="D14" s="126">
        <v>10</v>
      </c>
      <c r="E14" s="126">
        <v>6</v>
      </c>
      <c r="F14" s="130">
        <v>290</v>
      </c>
      <c r="G14" s="148">
        <v>0</v>
      </c>
      <c r="H14" s="130">
        <v>0</v>
      </c>
    </row>
    <row r="15" spans="1:8" ht="38.25" x14ac:dyDescent="0.25">
      <c r="A15" s="232" t="s">
        <v>124</v>
      </c>
      <c r="B15" s="128" t="s">
        <v>379</v>
      </c>
      <c r="C15" s="128">
        <v>200</v>
      </c>
      <c r="D15" s="126">
        <v>0</v>
      </c>
      <c r="E15" s="126">
        <v>0</v>
      </c>
      <c r="F15" s="130">
        <v>1030</v>
      </c>
      <c r="G15" s="148">
        <v>0</v>
      </c>
      <c r="H15" s="130">
        <v>0</v>
      </c>
    </row>
    <row r="16" spans="1:8" ht="51" x14ac:dyDescent="0.25">
      <c r="A16" s="232" t="s">
        <v>112</v>
      </c>
      <c r="B16" s="128" t="s">
        <v>379</v>
      </c>
      <c r="C16" s="128" t="s">
        <v>280</v>
      </c>
      <c r="D16" s="126">
        <v>10</v>
      </c>
      <c r="E16" s="126">
        <v>6</v>
      </c>
      <c r="F16" s="130">
        <v>1030</v>
      </c>
      <c r="G16" s="148">
        <v>0</v>
      </c>
      <c r="H16" s="130">
        <v>0</v>
      </c>
    </row>
    <row r="17" spans="1:8" ht="25.5" x14ac:dyDescent="0.25">
      <c r="A17" s="232" t="s">
        <v>129</v>
      </c>
      <c r="B17" s="128" t="s">
        <v>379</v>
      </c>
      <c r="C17" s="128">
        <v>300</v>
      </c>
      <c r="D17" s="126">
        <v>0</v>
      </c>
      <c r="E17" s="126">
        <v>0</v>
      </c>
      <c r="F17" s="130">
        <v>60</v>
      </c>
      <c r="G17" s="148">
        <v>0</v>
      </c>
      <c r="H17" s="130">
        <v>0</v>
      </c>
    </row>
    <row r="18" spans="1:8" ht="38.25" x14ac:dyDescent="0.25">
      <c r="A18" s="232" t="s">
        <v>121</v>
      </c>
      <c r="B18" s="128" t="s">
        <v>379</v>
      </c>
      <c r="C18" s="128" t="s">
        <v>291</v>
      </c>
      <c r="D18" s="126">
        <v>10</v>
      </c>
      <c r="E18" s="126">
        <v>6</v>
      </c>
      <c r="F18" s="130">
        <v>60</v>
      </c>
      <c r="G18" s="148">
        <v>0</v>
      </c>
      <c r="H18" s="130">
        <v>0</v>
      </c>
    </row>
    <row r="19" spans="1:8" ht="25.5" x14ac:dyDescent="0.25">
      <c r="A19" s="232" t="s">
        <v>380</v>
      </c>
      <c r="B19" s="128" t="s">
        <v>381</v>
      </c>
      <c r="C19" s="128" t="s">
        <v>200</v>
      </c>
      <c r="D19" s="126">
        <v>0</v>
      </c>
      <c r="E19" s="126">
        <v>0</v>
      </c>
      <c r="F19" s="130">
        <v>413.5</v>
      </c>
      <c r="G19" s="148">
        <v>2000</v>
      </c>
      <c r="H19" s="130">
        <v>0</v>
      </c>
    </row>
    <row r="20" spans="1:8" ht="25.5" x14ac:dyDescent="0.25">
      <c r="A20" s="232" t="s">
        <v>129</v>
      </c>
      <c r="B20" s="128" t="s">
        <v>381</v>
      </c>
      <c r="C20" s="128">
        <v>300</v>
      </c>
      <c r="D20" s="126">
        <v>0</v>
      </c>
      <c r="E20" s="126">
        <v>0</v>
      </c>
      <c r="F20" s="130">
        <v>413.5</v>
      </c>
      <c r="G20" s="148">
        <v>2000</v>
      </c>
      <c r="H20" s="130">
        <v>0</v>
      </c>
    </row>
    <row r="21" spans="1:8" ht="38.25" x14ac:dyDescent="0.25">
      <c r="A21" s="232" t="s">
        <v>121</v>
      </c>
      <c r="B21" s="128" t="s">
        <v>381</v>
      </c>
      <c r="C21" s="128" t="s">
        <v>291</v>
      </c>
      <c r="D21" s="126">
        <v>10</v>
      </c>
      <c r="E21" s="126">
        <v>6</v>
      </c>
      <c r="F21" s="130">
        <v>413.5</v>
      </c>
      <c r="G21" s="148">
        <v>2000</v>
      </c>
      <c r="H21" s="130">
        <v>0</v>
      </c>
    </row>
    <row r="22" spans="1:8" ht="51" x14ac:dyDescent="0.25">
      <c r="A22" s="232" t="s">
        <v>382</v>
      </c>
      <c r="B22" s="128" t="s">
        <v>383</v>
      </c>
      <c r="C22" s="128" t="s">
        <v>200</v>
      </c>
      <c r="D22" s="126">
        <v>0</v>
      </c>
      <c r="E22" s="126">
        <v>0</v>
      </c>
      <c r="F22" s="130">
        <v>206.5</v>
      </c>
      <c r="G22" s="148">
        <v>0</v>
      </c>
      <c r="H22" s="130">
        <v>0</v>
      </c>
    </row>
    <row r="23" spans="1:8" ht="25.5" x14ac:dyDescent="0.25">
      <c r="A23" s="232" t="s">
        <v>384</v>
      </c>
      <c r="B23" s="128" t="s">
        <v>385</v>
      </c>
      <c r="C23" s="128" t="s">
        <v>200</v>
      </c>
      <c r="D23" s="126">
        <v>0</v>
      </c>
      <c r="E23" s="126">
        <v>0</v>
      </c>
      <c r="F23" s="130">
        <v>206.5</v>
      </c>
      <c r="G23" s="148">
        <v>0</v>
      </c>
      <c r="H23" s="130">
        <v>0</v>
      </c>
    </row>
    <row r="24" spans="1:8" ht="38.25" x14ac:dyDescent="0.25">
      <c r="A24" s="232" t="s">
        <v>124</v>
      </c>
      <c r="B24" s="128" t="s">
        <v>385</v>
      </c>
      <c r="C24" s="128">
        <v>200</v>
      </c>
      <c r="D24" s="126">
        <v>0</v>
      </c>
      <c r="E24" s="126">
        <v>0</v>
      </c>
      <c r="F24" s="130">
        <v>206.5</v>
      </c>
      <c r="G24" s="148">
        <v>0</v>
      </c>
      <c r="H24" s="130">
        <v>0</v>
      </c>
    </row>
    <row r="25" spans="1:8" ht="51" x14ac:dyDescent="0.25">
      <c r="A25" s="232" t="s">
        <v>112</v>
      </c>
      <c r="B25" s="128" t="s">
        <v>385</v>
      </c>
      <c r="C25" s="128" t="s">
        <v>280</v>
      </c>
      <c r="D25" s="126">
        <v>10</v>
      </c>
      <c r="E25" s="126">
        <v>6</v>
      </c>
      <c r="F25" s="130">
        <v>206.5</v>
      </c>
      <c r="G25" s="148">
        <v>0</v>
      </c>
      <c r="H25" s="130">
        <v>0</v>
      </c>
    </row>
    <row r="26" spans="1:8" ht="63.75" x14ac:dyDescent="0.25">
      <c r="A26" s="239" t="s">
        <v>117</v>
      </c>
      <c r="B26" s="241" t="s">
        <v>333</v>
      </c>
      <c r="C26" s="241" t="s">
        <v>200</v>
      </c>
      <c r="D26" s="240">
        <v>0</v>
      </c>
      <c r="E26" s="240">
        <v>0</v>
      </c>
      <c r="F26" s="242">
        <v>150</v>
      </c>
      <c r="G26" s="243">
        <v>0</v>
      </c>
      <c r="H26" s="242">
        <v>0</v>
      </c>
    </row>
    <row r="27" spans="1:8" ht="51" x14ac:dyDescent="0.25">
      <c r="A27" s="232" t="s">
        <v>334</v>
      </c>
      <c r="B27" s="128" t="s">
        <v>335</v>
      </c>
      <c r="C27" s="128" t="s">
        <v>200</v>
      </c>
      <c r="D27" s="126">
        <v>0</v>
      </c>
      <c r="E27" s="126">
        <v>0</v>
      </c>
      <c r="F27" s="130">
        <v>150</v>
      </c>
      <c r="G27" s="148">
        <v>0</v>
      </c>
      <c r="H27" s="130">
        <v>0</v>
      </c>
    </row>
    <row r="28" spans="1:8" ht="102" x14ac:dyDescent="0.25">
      <c r="A28" s="232" t="s">
        <v>336</v>
      </c>
      <c r="B28" s="128" t="s">
        <v>337</v>
      </c>
      <c r="C28" s="128" t="s">
        <v>200</v>
      </c>
      <c r="D28" s="126">
        <v>0</v>
      </c>
      <c r="E28" s="126">
        <v>0</v>
      </c>
      <c r="F28" s="130">
        <v>150</v>
      </c>
      <c r="G28" s="148">
        <v>0</v>
      </c>
      <c r="H28" s="130">
        <v>0</v>
      </c>
    </row>
    <row r="29" spans="1:8" x14ac:dyDescent="0.25">
      <c r="A29" s="232" t="s">
        <v>125</v>
      </c>
      <c r="B29" s="128" t="s">
        <v>337</v>
      </c>
      <c r="C29" s="128">
        <v>800</v>
      </c>
      <c r="D29" s="126">
        <v>0</v>
      </c>
      <c r="E29" s="126">
        <v>0</v>
      </c>
      <c r="F29" s="130">
        <v>150</v>
      </c>
      <c r="G29" s="148">
        <v>0</v>
      </c>
      <c r="H29" s="130">
        <v>0</v>
      </c>
    </row>
    <row r="30" spans="1:8" ht="76.5" x14ac:dyDescent="0.25">
      <c r="A30" s="232" t="s">
        <v>115</v>
      </c>
      <c r="B30" s="128" t="s">
        <v>337</v>
      </c>
      <c r="C30" s="128" t="s">
        <v>281</v>
      </c>
      <c r="D30" s="126">
        <v>4</v>
      </c>
      <c r="E30" s="126">
        <v>12</v>
      </c>
      <c r="F30" s="130">
        <v>150</v>
      </c>
      <c r="G30" s="148">
        <v>0</v>
      </c>
      <c r="H30" s="130">
        <v>0</v>
      </c>
    </row>
    <row r="31" spans="1:8" ht="76.5" x14ac:dyDescent="0.25">
      <c r="A31" s="239" t="s">
        <v>141</v>
      </c>
      <c r="B31" s="241" t="s">
        <v>309</v>
      </c>
      <c r="C31" s="241" t="s">
        <v>200</v>
      </c>
      <c r="D31" s="240">
        <v>0</v>
      </c>
      <c r="E31" s="240">
        <v>0</v>
      </c>
      <c r="F31" s="242">
        <v>45</v>
      </c>
      <c r="G31" s="243">
        <v>0</v>
      </c>
      <c r="H31" s="242">
        <v>0</v>
      </c>
    </row>
    <row r="32" spans="1:8" ht="89.25" x14ac:dyDescent="0.25">
      <c r="A32" s="232" t="s">
        <v>310</v>
      </c>
      <c r="B32" s="128" t="s">
        <v>311</v>
      </c>
      <c r="C32" s="128" t="s">
        <v>200</v>
      </c>
      <c r="D32" s="126">
        <v>0</v>
      </c>
      <c r="E32" s="126">
        <v>0</v>
      </c>
      <c r="F32" s="130">
        <v>45</v>
      </c>
      <c r="G32" s="148">
        <v>0</v>
      </c>
      <c r="H32" s="130">
        <v>0</v>
      </c>
    </row>
    <row r="33" spans="1:8" ht="38.25" x14ac:dyDescent="0.25">
      <c r="A33" s="232" t="s">
        <v>312</v>
      </c>
      <c r="B33" s="128" t="s">
        <v>313</v>
      </c>
      <c r="C33" s="128" t="s">
        <v>200</v>
      </c>
      <c r="D33" s="126">
        <v>0</v>
      </c>
      <c r="E33" s="126">
        <v>0</v>
      </c>
      <c r="F33" s="130">
        <v>45</v>
      </c>
      <c r="G33" s="148">
        <v>0</v>
      </c>
      <c r="H33" s="130">
        <v>0</v>
      </c>
    </row>
    <row r="34" spans="1:8" ht="38.25" x14ac:dyDescent="0.25">
      <c r="A34" s="232" t="s">
        <v>124</v>
      </c>
      <c r="B34" s="128" t="s">
        <v>313</v>
      </c>
      <c r="C34" s="128">
        <v>200</v>
      </c>
      <c r="D34" s="126">
        <v>0</v>
      </c>
      <c r="E34" s="126">
        <v>0</v>
      </c>
      <c r="F34" s="130">
        <v>45</v>
      </c>
      <c r="G34" s="148">
        <v>0</v>
      </c>
      <c r="H34" s="130">
        <v>0</v>
      </c>
    </row>
    <row r="35" spans="1:8" ht="51" x14ac:dyDescent="0.25">
      <c r="A35" s="232" t="s">
        <v>112</v>
      </c>
      <c r="B35" s="128" t="s">
        <v>313</v>
      </c>
      <c r="C35" s="128" t="s">
        <v>280</v>
      </c>
      <c r="D35" s="126">
        <v>1</v>
      </c>
      <c r="E35" s="126">
        <v>13</v>
      </c>
      <c r="F35" s="130">
        <v>45</v>
      </c>
      <c r="G35" s="148">
        <v>0</v>
      </c>
      <c r="H35" s="130">
        <v>0</v>
      </c>
    </row>
    <row r="36" spans="1:8" ht="25.5" x14ac:dyDescent="0.25">
      <c r="A36" s="239" t="s">
        <v>54</v>
      </c>
      <c r="B36" s="241" t="s">
        <v>202</v>
      </c>
      <c r="C36" s="241" t="s">
        <v>200</v>
      </c>
      <c r="D36" s="240">
        <v>0</v>
      </c>
      <c r="E36" s="240">
        <v>0</v>
      </c>
      <c r="F36" s="242">
        <v>875918.1</v>
      </c>
      <c r="G36" s="243">
        <v>616940.80000000005</v>
      </c>
      <c r="H36" s="242">
        <v>646188.80000000005</v>
      </c>
    </row>
    <row r="37" spans="1:8" ht="38.25" x14ac:dyDescent="0.25">
      <c r="A37" s="232" t="s">
        <v>305</v>
      </c>
      <c r="B37" s="128" t="s">
        <v>221</v>
      </c>
      <c r="C37" s="128" t="s">
        <v>200</v>
      </c>
      <c r="D37" s="126">
        <v>0</v>
      </c>
      <c r="E37" s="126">
        <v>0</v>
      </c>
      <c r="F37" s="130">
        <v>10279.5</v>
      </c>
      <c r="G37" s="148">
        <v>14402.4</v>
      </c>
      <c r="H37" s="130">
        <v>13212.4</v>
      </c>
    </row>
    <row r="38" spans="1:8" ht="102" x14ac:dyDescent="0.25">
      <c r="A38" s="232" t="s">
        <v>123</v>
      </c>
      <c r="B38" s="128" t="s">
        <v>221</v>
      </c>
      <c r="C38" s="128">
        <v>100</v>
      </c>
      <c r="D38" s="126">
        <v>0</v>
      </c>
      <c r="E38" s="126">
        <v>0</v>
      </c>
      <c r="F38" s="130">
        <v>10279.5</v>
      </c>
      <c r="G38" s="148">
        <v>14402.4</v>
      </c>
      <c r="H38" s="130">
        <v>13212.4</v>
      </c>
    </row>
    <row r="39" spans="1:8" ht="38.25" x14ac:dyDescent="0.25">
      <c r="A39" s="232" t="s">
        <v>111</v>
      </c>
      <c r="B39" s="128" t="s">
        <v>221</v>
      </c>
      <c r="C39" s="128" t="s">
        <v>283</v>
      </c>
      <c r="D39" s="126">
        <v>1</v>
      </c>
      <c r="E39" s="126">
        <v>4</v>
      </c>
      <c r="F39" s="130">
        <v>10279.5</v>
      </c>
      <c r="G39" s="148">
        <v>14402.4</v>
      </c>
      <c r="H39" s="130">
        <v>13212.4</v>
      </c>
    </row>
    <row r="40" spans="1:8" ht="25.5" x14ac:dyDescent="0.25">
      <c r="A40" s="232" t="s">
        <v>306</v>
      </c>
      <c r="B40" s="128" t="s">
        <v>222</v>
      </c>
      <c r="C40" s="128" t="s">
        <v>200</v>
      </c>
      <c r="D40" s="126">
        <v>0</v>
      </c>
      <c r="E40" s="126">
        <v>0</v>
      </c>
      <c r="F40" s="130">
        <v>4629.1000000000004</v>
      </c>
      <c r="G40" s="148">
        <v>4097.6000000000004</v>
      </c>
      <c r="H40" s="130">
        <v>3287.6</v>
      </c>
    </row>
    <row r="41" spans="1:8" ht="38.25" x14ac:dyDescent="0.25">
      <c r="A41" s="232" t="s">
        <v>124</v>
      </c>
      <c r="B41" s="128" t="s">
        <v>222</v>
      </c>
      <c r="C41" s="128">
        <v>200</v>
      </c>
      <c r="D41" s="126">
        <v>0</v>
      </c>
      <c r="E41" s="126">
        <v>0</v>
      </c>
      <c r="F41" s="130">
        <v>4473.5</v>
      </c>
      <c r="G41" s="148">
        <v>3942</v>
      </c>
      <c r="H41" s="130">
        <v>3132</v>
      </c>
    </row>
    <row r="42" spans="1:8" ht="51" x14ac:dyDescent="0.25">
      <c r="A42" s="232" t="s">
        <v>112</v>
      </c>
      <c r="B42" s="128" t="s">
        <v>222</v>
      </c>
      <c r="C42" s="128" t="s">
        <v>280</v>
      </c>
      <c r="D42" s="126">
        <v>1</v>
      </c>
      <c r="E42" s="126">
        <v>4</v>
      </c>
      <c r="F42" s="130">
        <v>4473.5</v>
      </c>
      <c r="G42" s="148">
        <v>3942</v>
      </c>
      <c r="H42" s="130">
        <v>3132</v>
      </c>
    </row>
    <row r="43" spans="1:8" x14ac:dyDescent="0.25">
      <c r="A43" s="232" t="s">
        <v>125</v>
      </c>
      <c r="B43" s="128" t="s">
        <v>222</v>
      </c>
      <c r="C43" s="128">
        <v>800</v>
      </c>
      <c r="D43" s="126">
        <v>0</v>
      </c>
      <c r="E43" s="126">
        <v>0</v>
      </c>
      <c r="F43" s="130">
        <v>155.6</v>
      </c>
      <c r="G43" s="148">
        <v>155.6</v>
      </c>
      <c r="H43" s="130">
        <v>155.6</v>
      </c>
    </row>
    <row r="44" spans="1:8" ht="25.5" x14ac:dyDescent="0.25">
      <c r="A44" s="232" t="s">
        <v>113</v>
      </c>
      <c r="B44" s="128" t="s">
        <v>222</v>
      </c>
      <c r="C44" s="128" t="s">
        <v>284</v>
      </c>
      <c r="D44" s="126">
        <v>1</v>
      </c>
      <c r="E44" s="126">
        <v>4</v>
      </c>
      <c r="F44" s="130">
        <v>155.6</v>
      </c>
      <c r="G44" s="148">
        <v>155.6</v>
      </c>
      <c r="H44" s="130">
        <v>155.6</v>
      </c>
    </row>
    <row r="45" spans="1:8" x14ac:dyDescent="0.25">
      <c r="A45" s="232" t="s">
        <v>29</v>
      </c>
      <c r="B45" s="128" t="s">
        <v>232</v>
      </c>
      <c r="C45" s="128" t="s">
        <v>200</v>
      </c>
      <c r="D45" s="126">
        <v>0</v>
      </c>
      <c r="E45" s="126">
        <v>0</v>
      </c>
      <c r="F45" s="130">
        <v>250</v>
      </c>
      <c r="G45" s="148">
        <v>224.2</v>
      </c>
      <c r="H45" s="130">
        <v>0</v>
      </c>
    </row>
    <row r="46" spans="1:8" x14ac:dyDescent="0.25">
      <c r="A46" s="232" t="s">
        <v>125</v>
      </c>
      <c r="B46" s="128" t="s">
        <v>232</v>
      </c>
      <c r="C46" s="128">
        <v>800</v>
      </c>
      <c r="D46" s="126">
        <v>0</v>
      </c>
      <c r="E46" s="126">
        <v>0</v>
      </c>
      <c r="F46" s="130">
        <v>250</v>
      </c>
      <c r="G46" s="148">
        <v>224.2</v>
      </c>
      <c r="H46" s="130">
        <v>0</v>
      </c>
    </row>
    <row r="47" spans="1:8" x14ac:dyDescent="0.25">
      <c r="A47" s="232" t="s">
        <v>28</v>
      </c>
      <c r="B47" s="128" t="s">
        <v>232</v>
      </c>
      <c r="C47" s="128" t="s">
        <v>285</v>
      </c>
      <c r="D47" s="126">
        <v>1</v>
      </c>
      <c r="E47" s="126">
        <v>11</v>
      </c>
      <c r="F47" s="130">
        <v>250</v>
      </c>
      <c r="G47" s="148">
        <v>224.2</v>
      </c>
      <c r="H47" s="130">
        <v>0</v>
      </c>
    </row>
    <row r="48" spans="1:8" x14ac:dyDescent="0.25">
      <c r="A48" s="232" t="s">
        <v>233</v>
      </c>
      <c r="B48" s="128" t="s">
        <v>234</v>
      </c>
      <c r="C48" s="128" t="s">
        <v>200</v>
      </c>
      <c r="D48" s="126">
        <v>0</v>
      </c>
      <c r="E48" s="126">
        <v>0</v>
      </c>
      <c r="F48" s="130">
        <v>2619.4</v>
      </c>
      <c r="G48" s="148">
        <v>0</v>
      </c>
      <c r="H48" s="130">
        <v>0</v>
      </c>
    </row>
    <row r="49" spans="1:8" ht="38.25" x14ac:dyDescent="0.25">
      <c r="A49" s="232" t="s">
        <v>124</v>
      </c>
      <c r="B49" s="128" t="s">
        <v>234</v>
      </c>
      <c r="C49" s="128">
        <v>200</v>
      </c>
      <c r="D49" s="126">
        <v>0</v>
      </c>
      <c r="E49" s="126">
        <v>0</v>
      </c>
      <c r="F49" s="130">
        <v>2619.4</v>
      </c>
      <c r="G49" s="148">
        <v>0</v>
      </c>
      <c r="H49" s="130">
        <v>0</v>
      </c>
    </row>
    <row r="50" spans="1:8" ht="51" x14ac:dyDescent="0.25">
      <c r="A50" s="232" t="s">
        <v>112</v>
      </c>
      <c r="B50" s="128" t="s">
        <v>234</v>
      </c>
      <c r="C50" s="128" t="s">
        <v>280</v>
      </c>
      <c r="D50" s="126">
        <v>1</v>
      </c>
      <c r="E50" s="126">
        <v>13</v>
      </c>
      <c r="F50" s="130">
        <v>2619.4</v>
      </c>
      <c r="G50" s="148">
        <v>0</v>
      </c>
      <c r="H50" s="130">
        <v>0</v>
      </c>
    </row>
    <row r="51" spans="1:8" ht="25.5" x14ac:dyDescent="0.25">
      <c r="A51" s="232" t="s">
        <v>139</v>
      </c>
      <c r="B51" s="128" t="s">
        <v>258</v>
      </c>
      <c r="C51" s="128" t="s">
        <v>200</v>
      </c>
      <c r="D51" s="126">
        <v>0</v>
      </c>
      <c r="E51" s="126">
        <v>0</v>
      </c>
      <c r="F51" s="130">
        <v>250</v>
      </c>
      <c r="G51" s="148">
        <v>0</v>
      </c>
      <c r="H51" s="130">
        <v>0</v>
      </c>
    </row>
    <row r="52" spans="1:8" ht="51" x14ac:dyDescent="0.25">
      <c r="A52" s="232" t="s">
        <v>128</v>
      </c>
      <c r="B52" s="128" t="s">
        <v>258</v>
      </c>
      <c r="C52" s="128">
        <v>600</v>
      </c>
      <c r="D52" s="126">
        <v>0</v>
      </c>
      <c r="E52" s="126">
        <v>0</v>
      </c>
      <c r="F52" s="130">
        <v>250</v>
      </c>
      <c r="G52" s="148">
        <v>0</v>
      </c>
      <c r="H52" s="130">
        <v>0</v>
      </c>
    </row>
    <row r="53" spans="1:8" ht="25.5" x14ac:dyDescent="0.25">
      <c r="A53" s="232" t="s">
        <v>119</v>
      </c>
      <c r="B53" s="128" t="s">
        <v>258</v>
      </c>
      <c r="C53" s="128" t="s">
        <v>286</v>
      </c>
      <c r="D53" s="126">
        <v>7</v>
      </c>
      <c r="E53" s="126">
        <v>7</v>
      </c>
      <c r="F53" s="130">
        <v>250</v>
      </c>
      <c r="G53" s="148">
        <v>0</v>
      </c>
      <c r="H53" s="130">
        <v>0</v>
      </c>
    </row>
    <row r="54" spans="1:8" x14ac:dyDescent="0.25">
      <c r="A54" s="232" t="s">
        <v>243</v>
      </c>
      <c r="B54" s="128" t="s">
        <v>244</v>
      </c>
      <c r="C54" s="128" t="s">
        <v>200</v>
      </c>
      <c r="D54" s="126">
        <v>0</v>
      </c>
      <c r="E54" s="126">
        <v>0</v>
      </c>
      <c r="F54" s="130">
        <v>144</v>
      </c>
      <c r="G54" s="148">
        <v>0</v>
      </c>
      <c r="H54" s="130">
        <v>0</v>
      </c>
    </row>
    <row r="55" spans="1:8" ht="38.25" x14ac:dyDescent="0.25">
      <c r="A55" s="232" t="s">
        <v>124</v>
      </c>
      <c r="B55" s="128" t="s">
        <v>244</v>
      </c>
      <c r="C55" s="128">
        <v>200</v>
      </c>
      <c r="D55" s="126">
        <v>0</v>
      </c>
      <c r="E55" s="126">
        <v>0</v>
      </c>
      <c r="F55" s="130">
        <v>144</v>
      </c>
      <c r="G55" s="148">
        <v>0</v>
      </c>
      <c r="H55" s="130">
        <v>0</v>
      </c>
    </row>
    <row r="56" spans="1:8" ht="51" x14ac:dyDescent="0.25">
      <c r="A56" s="232" t="s">
        <v>112</v>
      </c>
      <c r="B56" s="128" t="s">
        <v>244</v>
      </c>
      <c r="C56" s="128" t="s">
        <v>280</v>
      </c>
      <c r="D56" s="126">
        <v>5</v>
      </c>
      <c r="E56" s="126">
        <v>1</v>
      </c>
      <c r="F56" s="130">
        <v>144</v>
      </c>
      <c r="G56" s="148">
        <v>0</v>
      </c>
      <c r="H56" s="130">
        <v>0</v>
      </c>
    </row>
    <row r="57" spans="1:8" x14ac:dyDescent="0.25">
      <c r="A57" s="232" t="s">
        <v>137</v>
      </c>
      <c r="B57" s="128" t="s">
        <v>240</v>
      </c>
      <c r="C57" s="128" t="s">
        <v>200</v>
      </c>
      <c r="D57" s="126">
        <v>0</v>
      </c>
      <c r="E57" s="126">
        <v>0</v>
      </c>
      <c r="F57" s="130">
        <v>2746.2</v>
      </c>
      <c r="G57" s="148">
        <v>2807.6</v>
      </c>
      <c r="H57" s="130">
        <v>2873.1</v>
      </c>
    </row>
    <row r="58" spans="1:8" ht="38.25" x14ac:dyDescent="0.25">
      <c r="A58" s="232" t="s">
        <v>124</v>
      </c>
      <c r="B58" s="128" t="s">
        <v>240</v>
      </c>
      <c r="C58" s="128">
        <v>200</v>
      </c>
      <c r="D58" s="126">
        <v>0</v>
      </c>
      <c r="E58" s="126">
        <v>0</v>
      </c>
      <c r="F58" s="130">
        <v>2746.2</v>
      </c>
      <c r="G58" s="148">
        <v>2807.6</v>
      </c>
      <c r="H58" s="130">
        <v>2873.1</v>
      </c>
    </row>
    <row r="59" spans="1:8" ht="51" x14ac:dyDescent="0.25">
      <c r="A59" s="232" t="s">
        <v>112</v>
      </c>
      <c r="B59" s="128" t="s">
        <v>240</v>
      </c>
      <c r="C59" s="128" t="s">
        <v>280</v>
      </c>
      <c r="D59" s="126">
        <v>4</v>
      </c>
      <c r="E59" s="126">
        <v>9</v>
      </c>
      <c r="F59" s="130">
        <v>2746.2</v>
      </c>
      <c r="G59" s="148">
        <v>2807.6</v>
      </c>
      <c r="H59" s="130">
        <v>2873.1</v>
      </c>
    </row>
    <row r="60" spans="1:8" ht="38.25" x14ac:dyDescent="0.25">
      <c r="A60" s="232" t="s">
        <v>314</v>
      </c>
      <c r="B60" s="128" t="s">
        <v>235</v>
      </c>
      <c r="C60" s="128" t="s">
        <v>200</v>
      </c>
      <c r="D60" s="126">
        <v>0</v>
      </c>
      <c r="E60" s="126">
        <v>0</v>
      </c>
      <c r="F60" s="130">
        <v>84720.2</v>
      </c>
      <c r="G60" s="148">
        <v>67900</v>
      </c>
      <c r="H60" s="130">
        <v>61539.8</v>
      </c>
    </row>
    <row r="61" spans="1:8" ht="102" x14ac:dyDescent="0.25">
      <c r="A61" s="232" t="s">
        <v>123</v>
      </c>
      <c r="B61" s="128" t="s">
        <v>235</v>
      </c>
      <c r="C61" s="128">
        <v>100</v>
      </c>
      <c r="D61" s="126">
        <v>0</v>
      </c>
      <c r="E61" s="126">
        <v>0</v>
      </c>
      <c r="F61" s="130">
        <v>2424.1999999999998</v>
      </c>
      <c r="G61" s="148">
        <v>15339.5</v>
      </c>
      <c r="H61" s="130">
        <v>14397</v>
      </c>
    </row>
    <row r="62" spans="1:8" ht="25.5" x14ac:dyDescent="0.25">
      <c r="A62" s="232" t="s">
        <v>114</v>
      </c>
      <c r="B62" s="128" t="s">
        <v>235</v>
      </c>
      <c r="C62" s="128" t="s">
        <v>282</v>
      </c>
      <c r="D62" s="126">
        <v>1</v>
      </c>
      <c r="E62" s="126">
        <v>13</v>
      </c>
      <c r="F62" s="130">
        <v>2424.1999999999998</v>
      </c>
      <c r="G62" s="148">
        <v>6742.5</v>
      </c>
      <c r="H62" s="130">
        <v>6800</v>
      </c>
    </row>
    <row r="63" spans="1:8" ht="25.5" x14ac:dyDescent="0.25">
      <c r="A63" s="232" t="s">
        <v>114</v>
      </c>
      <c r="B63" s="128" t="s">
        <v>235</v>
      </c>
      <c r="C63" s="128" t="s">
        <v>282</v>
      </c>
      <c r="D63" s="126">
        <v>7</v>
      </c>
      <c r="E63" s="126">
        <v>1</v>
      </c>
      <c r="F63" s="130">
        <v>0</v>
      </c>
      <c r="G63" s="148">
        <v>3292</v>
      </c>
      <c r="H63" s="130">
        <v>3292</v>
      </c>
    </row>
    <row r="64" spans="1:8" ht="25.5" x14ac:dyDescent="0.25">
      <c r="A64" s="232" t="s">
        <v>114</v>
      </c>
      <c r="B64" s="128" t="s">
        <v>235</v>
      </c>
      <c r="C64" s="128" t="s">
        <v>282</v>
      </c>
      <c r="D64" s="126">
        <v>7</v>
      </c>
      <c r="E64" s="126">
        <v>9</v>
      </c>
      <c r="F64" s="130">
        <v>0</v>
      </c>
      <c r="G64" s="148">
        <v>5305</v>
      </c>
      <c r="H64" s="130">
        <v>4305</v>
      </c>
    </row>
    <row r="65" spans="1:8" ht="38.25" x14ac:dyDescent="0.25">
      <c r="A65" s="232" t="s">
        <v>124</v>
      </c>
      <c r="B65" s="128" t="s">
        <v>235</v>
      </c>
      <c r="C65" s="128">
        <v>200</v>
      </c>
      <c r="D65" s="126">
        <v>0</v>
      </c>
      <c r="E65" s="126">
        <v>0</v>
      </c>
      <c r="F65" s="130">
        <v>48686.5</v>
      </c>
      <c r="G65" s="148">
        <v>29154.5</v>
      </c>
      <c r="H65" s="130">
        <v>29381.8</v>
      </c>
    </row>
    <row r="66" spans="1:8" ht="51" x14ac:dyDescent="0.25">
      <c r="A66" s="232" t="s">
        <v>112</v>
      </c>
      <c r="B66" s="128" t="s">
        <v>235</v>
      </c>
      <c r="C66" s="128" t="s">
        <v>280</v>
      </c>
      <c r="D66" s="126">
        <v>1</v>
      </c>
      <c r="E66" s="126">
        <v>13</v>
      </c>
      <c r="F66" s="130">
        <v>169.7</v>
      </c>
      <c r="G66" s="148">
        <v>57.5</v>
      </c>
      <c r="H66" s="130">
        <v>0</v>
      </c>
    </row>
    <row r="67" spans="1:8" ht="51" x14ac:dyDescent="0.25">
      <c r="A67" s="232" t="s">
        <v>112</v>
      </c>
      <c r="B67" s="128" t="s">
        <v>235</v>
      </c>
      <c r="C67" s="128" t="s">
        <v>280</v>
      </c>
      <c r="D67" s="126">
        <v>7</v>
      </c>
      <c r="E67" s="126">
        <v>1</v>
      </c>
      <c r="F67" s="130">
        <v>7387.3</v>
      </c>
      <c r="G67" s="148">
        <v>3708</v>
      </c>
      <c r="H67" s="130">
        <v>3708</v>
      </c>
    </row>
    <row r="68" spans="1:8" ht="51" x14ac:dyDescent="0.25">
      <c r="A68" s="232" t="s">
        <v>112</v>
      </c>
      <c r="B68" s="128" t="s">
        <v>235</v>
      </c>
      <c r="C68" s="128" t="s">
        <v>280</v>
      </c>
      <c r="D68" s="126">
        <v>7</v>
      </c>
      <c r="E68" s="126">
        <v>2</v>
      </c>
      <c r="F68" s="130">
        <v>40034.699999999997</v>
      </c>
      <c r="G68" s="148">
        <v>24694</v>
      </c>
      <c r="H68" s="130">
        <v>24978.799999999999</v>
      </c>
    </row>
    <row r="69" spans="1:8" ht="51" x14ac:dyDescent="0.25">
      <c r="A69" s="232" t="s">
        <v>112</v>
      </c>
      <c r="B69" s="128" t="s">
        <v>235</v>
      </c>
      <c r="C69" s="128" t="s">
        <v>280</v>
      </c>
      <c r="D69" s="126">
        <v>7</v>
      </c>
      <c r="E69" s="126">
        <v>9</v>
      </c>
      <c r="F69" s="130">
        <v>1094.8</v>
      </c>
      <c r="G69" s="148">
        <v>695</v>
      </c>
      <c r="H69" s="130">
        <v>695</v>
      </c>
    </row>
    <row r="70" spans="1:8" ht="51" x14ac:dyDescent="0.25">
      <c r="A70" s="232" t="s">
        <v>128</v>
      </c>
      <c r="B70" s="128" t="s">
        <v>235</v>
      </c>
      <c r="C70" s="128">
        <v>600</v>
      </c>
      <c r="D70" s="126">
        <v>0</v>
      </c>
      <c r="E70" s="126">
        <v>0</v>
      </c>
      <c r="F70" s="130">
        <v>30084.2</v>
      </c>
      <c r="G70" s="148">
        <v>23406</v>
      </c>
      <c r="H70" s="130">
        <v>17761</v>
      </c>
    </row>
    <row r="71" spans="1:8" ht="25.5" x14ac:dyDescent="0.25">
      <c r="A71" s="232" t="s">
        <v>119</v>
      </c>
      <c r="B71" s="128" t="s">
        <v>235</v>
      </c>
      <c r="C71" s="128" t="s">
        <v>286</v>
      </c>
      <c r="D71" s="126">
        <v>7</v>
      </c>
      <c r="E71" s="126">
        <v>2</v>
      </c>
      <c r="F71" s="130">
        <v>2931</v>
      </c>
      <c r="G71" s="148">
        <v>7606</v>
      </c>
      <c r="H71" s="130">
        <v>2761</v>
      </c>
    </row>
    <row r="72" spans="1:8" ht="25.5" x14ac:dyDescent="0.25">
      <c r="A72" s="232" t="s">
        <v>119</v>
      </c>
      <c r="B72" s="128" t="s">
        <v>235</v>
      </c>
      <c r="C72" s="128" t="s">
        <v>286</v>
      </c>
      <c r="D72" s="126">
        <v>7</v>
      </c>
      <c r="E72" s="126">
        <v>3</v>
      </c>
      <c r="F72" s="130">
        <v>27153.200000000001</v>
      </c>
      <c r="G72" s="148">
        <v>15800</v>
      </c>
      <c r="H72" s="130">
        <v>15000</v>
      </c>
    </row>
    <row r="73" spans="1:8" x14ac:dyDescent="0.25">
      <c r="A73" s="232" t="s">
        <v>125</v>
      </c>
      <c r="B73" s="128" t="s">
        <v>235</v>
      </c>
      <c r="C73" s="128">
        <v>800</v>
      </c>
      <c r="D73" s="126">
        <v>0</v>
      </c>
      <c r="E73" s="126">
        <v>0</v>
      </c>
      <c r="F73" s="130">
        <v>3525.3</v>
      </c>
      <c r="G73" s="148">
        <v>0</v>
      </c>
      <c r="H73" s="130">
        <v>0</v>
      </c>
    </row>
    <row r="74" spans="1:8" ht="25.5" x14ac:dyDescent="0.25">
      <c r="A74" s="232" t="s">
        <v>113</v>
      </c>
      <c r="B74" s="128" t="s">
        <v>235</v>
      </c>
      <c r="C74" s="128" t="s">
        <v>284</v>
      </c>
      <c r="D74" s="126">
        <v>1</v>
      </c>
      <c r="E74" s="126">
        <v>13</v>
      </c>
      <c r="F74" s="130">
        <v>1.5</v>
      </c>
      <c r="G74" s="148">
        <v>0</v>
      </c>
      <c r="H74" s="130">
        <v>0</v>
      </c>
    </row>
    <row r="75" spans="1:8" ht="25.5" x14ac:dyDescent="0.25">
      <c r="A75" s="232" t="s">
        <v>113</v>
      </c>
      <c r="B75" s="128" t="s">
        <v>235</v>
      </c>
      <c r="C75" s="128" t="s">
        <v>284</v>
      </c>
      <c r="D75" s="126">
        <v>7</v>
      </c>
      <c r="E75" s="126">
        <v>1</v>
      </c>
      <c r="F75" s="130">
        <v>74</v>
      </c>
      <c r="G75" s="148">
        <v>0</v>
      </c>
      <c r="H75" s="130">
        <v>0</v>
      </c>
    </row>
    <row r="76" spans="1:8" ht="25.5" x14ac:dyDescent="0.25">
      <c r="A76" s="232" t="s">
        <v>113</v>
      </c>
      <c r="B76" s="128" t="s">
        <v>235</v>
      </c>
      <c r="C76" s="128" t="s">
        <v>284</v>
      </c>
      <c r="D76" s="126">
        <v>7</v>
      </c>
      <c r="E76" s="126">
        <v>2</v>
      </c>
      <c r="F76" s="130">
        <v>3448.3</v>
      </c>
      <c r="G76" s="148">
        <v>0</v>
      </c>
      <c r="H76" s="130">
        <v>0</v>
      </c>
    </row>
    <row r="77" spans="1:8" ht="25.5" x14ac:dyDescent="0.25">
      <c r="A77" s="232" t="s">
        <v>113</v>
      </c>
      <c r="B77" s="128" t="s">
        <v>235</v>
      </c>
      <c r="C77" s="128" t="s">
        <v>284</v>
      </c>
      <c r="D77" s="126">
        <v>7</v>
      </c>
      <c r="E77" s="126">
        <v>9</v>
      </c>
      <c r="F77" s="130">
        <v>1.5</v>
      </c>
      <c r="G77" s="148">
        <v>0</v>
      </c>
      <c r="H77" s="130">
        <v>0</v>
      </c>
    </row>
    <row r="78" spans="1:8" ht="25.5" x14ac:dyDescent="0.25">
      <c r="A78" s="232" t="s">
        <v>12</v>
      </c>
      <c r="B78" s="128" t="s">
        <v>269</v>
      </c>
      <c r="C78" s="128" t="s">
        <v>200</v>
      </c>
      <c r="D78" s="126">
        <v>0</v>
      </c>
      <c r="E78" s="126">
        <v>0</v>
      </c>
      <c r="F78" s="130">
        <v>3448.9</v>
      </c>
      <c r="G78" s="148">
        <v>3448.9</v>
      </c>
      <c r="H78" s="130">
        <v>3448.9</v>
      </c>
    </row>
    <row r="79" spans="1:8" ht="25.5" x14ac:dyDescent="0.25">
      <c r="A79" s="232" t="s">
        <v>129</v>
      </c>
      <c r="B79" s="128" t="s">
        <v>269</v>
      </c>
      <c r="C79" s="128">
        <v>300</v>
      </c>
      <c r="D79" s="126">
        <v>0</v>
      </c>
      <c r="E79" s="126">
        <v>0</v>
      </c>
      <c r="F79" s="130">
        <v>3448.9</v>
      </c>
      <c r="G79" s="148">
        <v>3448.9</v>
      </c>
      <c r="H79" s="130">
        <v>3448.9</v>
      </c>
    </row>
    <row r="80" spans="1:8" ht="25.5" x14ac:dyDescent="0.25">
      <c r="A80" s="232" t="s">
        <v>120</v>
      </c>
      <c r="B80" s="128" t="s">
        <v>269</v>
      </c>
      <c r="C80" s="128" t="s">
        <v>287</v>
      </c>
      <c r="D80" s="126">
        <v>10</v>
      </c>
      <c r="E80" s="126">
        <v>1</v>
      </c>
      <c r="F80" s="130">
        <v>3448.9</v>
      </c>
      <c r="G80" s="148">
        <v>3448.9</v>
      </c>
      <c r="H80" s="130">
        <v>3448.9</v>
      </c>
    </row>
    <row r="81" spans="1:8" ht="25.5" x14ac:dyDescent="0.25">
      <c r="A81" s="232" t="s">
        <v>3</v>
      </c>
      <c r="B81" s="128" t="s">
        <v>276</v>
      </c>
      <c r="C81" s="128" t="s">
        <v>200</v>
      </c>
      <c r="D81" s="126">
        <v>0</v>
      </c>
      <c r="E81" s="126">
        <v>0</v>
      </c>
      <c r="F81" s="130">
        <v>1000</v>
      </c>
      <c r="G81" s="148">
        <v>1000</v>
      </c>
      <c r="H81" s="130">
        <v>0</v>
      </c>
    </row>
    <row r="82" spans="1:8" ht="25.5" x14ac:dyDescent="0.25">
      <c r="A82" s="232" t="s">
        <v>130</v>
      </c>
      <c r="B82" s="128" t="s">
        <v>276</v>
      </c>
      <c r="C82" s="128">
        <v>700</v>
      </c>
      <c r="D82" s="126">
        <v>0</v>
      </c>
      <c r="E82" s="126">
        <v>0</v>
      </c>
      <c r="F82" s="130">
        <v>1000</v>
      </c>
      <c r="G82" s="148">
        <v>1000</v>
      </c>
      <c r="H82" s="130">
        <v>0</v>
      </c>
    </row>
    <row r="83" spans="1:8" ht="25.5" x14ac:dyDescent="0.25">
      <c r="A83" s="232" t="s">
        <v>2</v>
      </c>
      <c r="B83" s="128" t="s">
        <v>276</v>
      </c>
      <c r="C83" s="128" t="s">
        <v>288</v>
      </c>
      <c r="D83" s="126">
        <v>13</v>
      </c>
      <c r="E83" s="126">
        <v>1</v>
      </c>
      <c r="F83" s="130">
        <v>1000</v>
      </c>
      <c r="G83" s="148">
        <v>1000</v>
      </c>
      <c r="H83" s="130">
        <v>0</v>
      </c>
    </row>
    <row r="84" spans="1:8" ht="51" x14ac:dyDescent="0.25">
      <c r="A84" s="232" t="s">
        <v>304</v>
      </c>
      <c r="B84" s="128" t="s">
        <v>219</v>
      </c>
      <c r="C84" s="128" t="s">
        <v>200</v>
      </c>
      <c r="D84" s="126">
        <v>0</v>
      </c>
      <c r="E84" s="126">
        <v>0</v>
      </c>
      <c r="F84" s="130">
        <v>1660</v>
      </c>
      <c r="G84" s="148">
        <v>1270</v>
      </c>
      <c r="H84" s="130">
        <v>770</v>
      </c>
    </row>
    <row r="85" spans="1:8" ht="102" x14ac:dyDescent="0.25">
      <c r="A85" s="232" t="s">
        <v>123</v>
      </c>
      <c r="B85" s="128" t="s">
        <v>219</v>
      </c>
      <c r="C85" s="128">
        <v>100</v>
      </c>
      <c r="D85" s="126">
        <v>0</v>
      </c>
      <c r="E85" s="126">
        <v>0</v>
      </c>
      <c r="F85" s="130">
        <v>1354.3</v>
      </c>
      <c r="G85" s="148">
        <v>1088.5999999999999</v>
      </c>
      <c r="H85" s="130">
        <v>588.6</v>
      </c>
    </row>
    <row r="86" spans="1:8" ht="38.25" x14ac:dyDescent="0.25">
      <c r="A86" s="232" t="s">
        <v>111</v>
      </c>
      <c r="B86" s="128" t="s">
        <v>219</v>
      </c>
      <c r="C86" s="128" t="s">
        <v>283</v>
      </c>
      <c r="D86" s="126">
        <v>1</v>
      </c>
      <c r="E86" s="126">
        <v>3</v>
      </c>
      <c r="F86" s="130">
        <v>1354.3</v>
      </c>
      <c r="G86" s="148">
        <v>1088.5999999999999</v>
      </c>
      <c r="H86" s="130">
        <v>588.6</v>
      </c>
    </row>
    <row r="87" spans="1:8" ht="38.25" x14ac:dyDescent="0.25">
      <c r="A87" s="232" t="s">
        <v>124</v>
      </c>
      <c r="B87" s="128" t="s">
        <v>219</v>
      </c>
      <c r="C87" s="128">
        <v>200</v>
      </c>
      <c r="D87" s="126">
        <v>0</v>
      </c>
      <c r="E87" s="126">
        <v>0</v>
      </c>
      <c r="F87" s="130">
        <v>304.7</v>
      </c>
      <c r="G87" s="148">
        <v>181.4</v>
      </c>
      <c r="H87" s="130">
        <v>181.4</v>
      </c>
    </row>
    <row r="88" spans="1:8" ht="51" x14ac:dyDescent="0.25">
      <c r="A88" s="232" t="s">
        <v>112</v>
      </c>
      <c r="B88" s="128" t="s">
        <v>219</v>
      </c>
      <c r="C88" s="128" t="s">
        <v>280</v>
      </c>
      <c r="D88" s="126">
        <v>1</v>
      </c>
      <c r="E88" s="126">
        <v>3</v>
      </c>
      <c r="F88" s="130">
        <v>304.7</v>
      </c>
      <c r="G88" s="148">
        <v>181.4</v>
      </c>
      <c r="H88" s="130">
        <v>181.4</v>
      </c>
    </row>
    <row r="89" spans="1:8" x14ac:dyDescent="0.25">
      <c r="A89" s="232" t="s">
        <v>125</v>
      </c>
      <c r="B89" s="128" t="s">
        <v>219</v>
      </c>
      <c r="C89" s="128">
        <v>800</v>
      </c>
      <c r="D89" s="126">
        <v>0</v>
      </c>
      <c r="E89" s="126">
        <v>0</v>
      </c>
      <c r="F89" s="130">
        <v>1</v>
      </c>
      <c r="G89" s="148">
        <v>0</v>
      </c>
      <c r="H89" s="130">
        <v>0</v>
      </c>
    </row>
    <row r="90" spans="1:8" ht="25.5" x14ac:dyDescent="0.25">
      <c r="A90" s="232" t="s">
        <v>113</v>
      </c>
      <c r="B90" s="128" t="s">
        <v>219</v>
      </c>
      <c r="C90" s="128" t="s">
        <v>284</v>
      </c>
      <c r="D90" s="126">
        <v>1</v>
      </c>
      <c r="E90" s="126">
        <v>3</v>
      </c>
      <c r="F90" s="130">
        <v>1</v>
      </c>
      <c r="G90" s="148">
        <v>0</v>
      </c>
      <c r="H90" s="130">
        <v>0</v>
      </c>
    </row>
    <row r="91" spans="1:8" ht="51" x14ac:dyDescent="0.25">
      <c r="A91" s="232" t="s">
        <v>355</v>
      </c>
      <c r="B91" s="128" t="s">
        <v>356</v>
      </c>
      <c r="C91" s="128" t="s">
        <v>200</v>
      </c>
      <c r="D91" s="126">
        <v>0</v>
      </c>
      <c r="E91" s="126">
        <v>0</v>
      </c>
      <c r="F91" s="130">
        <v>300</v>
      </c>
      <c r="G91" s="148">
        <v>0</v>
      </c>
      <c r="H91" s="130">
        <v>300</v>
      </c>
    </row>
    <row r="92" spans="1:8" ht="38.25" x14ac:dyDescent="0.25">
      <c r="A92" s="232" t="s">
        <v>124</v>
      </c>
      <c r="B92" s="128" t="s">
        <v>356</v>
      </c>
      <c r="C92" s="128">
        <v>200</v>
      </c>
      <c r="D92" s="126">
        <v>0</v>
      </c>
      <c r="E92" s="126">
        <v>0</v>
      </c>
      <c r="F92" s="130">
        <v>280.5</v>
      </c>
      <c r="G92" s="148">
        <v>0</v>
      </c>
      <c r="H92" s="130">
        <v>300</v>
      </c>
    </row>
    <row r="93" spans="1:8" ht="51" x14ac:dyDescent="0.25">
      <c r="A93" s="232" t="s">
        <v>112</v>
      </c>
      <c r="B93" s="128" t="s">
        <v>356</v>
      </c>
      <c r="C93" s="128" t="s">
        <v>280</v>
      </c>
      <c r="D93" s="126">
        <v>7</v>
      </c>
      <c r="E93" s="126">
        <v>2</v>
      </c>
      <c r="F93" s="130">
        <v>280.5</v>
      </c>
      <c r="G93" s="148">
        <v>0</v>
      </c>
      <c r="H93" s="130">
        <v>300</v>
      </c>
    </row>
    <row r="94" spans="1:8" ht="51" x14ac:dyDescent="0.25">
      <c r="A94" s="232" t="s">
        <v>128</v>
      </c>
      <c r="B94" s="128" t="s">
        <v>356</v>
      </c>
      <c r="C94" s="128">
        <v>600</v>
      </c>
      <c r="D94" s="126">
        <v>0</v>
      </c>
      <c r="E94" s="126">
        <v>0</v>
      </c>
      <c r="F94" s="130">
        <v>19.5</v>
      </c>
      <c r="G94" s="148">
        <v>0</v>
      </c>
      <c r="H94" s="130">
        <v>0</v>
      </c>
    </row>
    <row r="95" spans="1:8" ht="25.5" x14ac:dyDescent="0.25">
      <c r="A95" s="232" t="s">
        <v>119</v>
      </c>
      <c r="B95" s="128" t="s">
        <v>356</v>
      </c>
      <c r="C95" s="128" t="s">
        <v>286</v>
      </c>
      <c r="D95" s="126">
        <v>7</v>
      </c>
      <c r="E95" s="126">
        <v>3</v>
      </c>
      <c r="F95" s="130">
        <v>19.5</v>
      </c>
      <c r="G95" s="148">
        <v>0</v>
      </c>
      <c r="H95" s="130">
        <v>0</v>
      </c>
    </row>
    <row r="96" spans="1:8" x14ac:dyDescent="0.25">
      <c r="A96" s="232" t="s">
        <v>40</v>
      </c>
      <c r="B96" s="128" t="s">
        <v>218</v>
      </c>
      <c r="C96" s="128" t="s">
        <v>200</v>
      </c>
      <c r="D96" s="126">
        <v>0</v>
      </c>
      <c r="E96" s="126">
        <v>0</v>
      </c>
      <c r="F96" s="130">
        <v>2208.1</v>
      </c>
      <c r="G96" s="148">
        <v>2208.1</v>
      </c>
      <c r="H96" s="130">
        <v>2208.1</v>
      </c>
    </row>
    <row r="97" spans="1:8" ht="102" x14ac:dyDescent="0.25">
      <c r="A97" s="232" t="s">
        <v>123</v>
      </c>
      <c r="B97" s="128" t="s">
        <v>218</v>
      </c>
      <c r="C97" s="128">
        <v>100</v>
      </c>
      <c r="D97" s="126">
        <v>0</v>
      </c>
      <c r="E97" s="126">
        <v>0</v>
      </c>
      <c r="F97" s="130">
        <v>2208.1</v>
      </c>
      <c r="G97" s="148">
        <v>2208.1</v>
      </c>
      <c r="H97" s="130">
        <v>2208.1</v>
      </c>
    </row>
    <row r="98" spans="1:8" ht="38.25" x14ac:dyDescent="0.25">
      <c r="A98" s="232" t="s">
        <v>111</v>
      </c>
      <c r="B98" s="128" t="s">
        <v>218</v>
      </c>
      <c r="C98" s="128" t="s">
        <v>283</v>
      </c>
      <c r="D98" s="126">
        <v>1</v>
      </c>
      <c r="E98" s="126">
        <v>2</v>
      </c>
      <c r="F98" s="130">
        <v>2208.1</v>
      </c>
      <c r="G98" s="148">
        <v>2208.1</v>
      </c>
      <c r="H98" s="130">
        <v>2208.1</v>
      </c>
    </row>
    <row r="99" spans="1:8" ht="38.25" x14ac:dyDescent="0.25">
      <c r="A99" s="232" t="s">
        <v>354</v>
      </c>
      <c r="B99" s="128" t="s">
        <v>297</v>
      </c>
      <c r="C99" s="128" t="s">
        <v>200</v>
      </c>
      <c r="D99" s="126">
        <v>0</v>
      </c>
      <c r="E99" s="126">
        <v>0</v>
      </c>
      <c r="F99" s="130">
        <v>5955.2</v>
      </c>
      <c r="G99" s="148">
        <v>5955.2</v>
      </c>
      <c r="H99" s="130">
        <v>5955.2</v>
      </c>
    </row>
    <row r="100" spans="1:8" ht="38.25" x14ac:dyDescent="0.25">
      <c r="A100" s="232" t="s">
        <v>124</v>
      </c>
      <c r="B100" s="128" t="s">
        <v>297</v>
      </c>
      <c r="C100" s="128">
        <v>200</v>
      </c>
      <c r="D100" s="126">
        <v>0</v>
      </c>
      <c r="E100" s="126">
        <v>0</v>
      </c>
      <c r="F100" s="130">
        <v>4808.2</v>
      </c>
      <c r="G100" s="148">
        <v>4808.2</v>
      </c>
      <c r="H100" s="130">
        <v>4808.2</v>
      </c>
    </row>
    <row r="101" spans="1:8" ht="51" x14ac:dyDescent="0.25">
      <c r="A101" s="232" t="s">
        <v>112</v>
      </c>
      <c r="B101" s="128" t="s">
        <v>297</v>
      </c>
      <c r="C101" s="128" t="s">
        <v>280</v>
      </c>
      <c r="D101" s="126">
        <v>7</v>
      </c>
      <c r="E101" s="126">
        <v>1</v>
      </c>
      <c r="F101" s="130">
        <v>82</v>
      </c>
      <c r="G101" s="148">
        <v>82</v>
      </c>
      <c r="H101" s="130">
        <v>82</v>
      </c>
    </row>
    <row r="102" spans="1:8" ht="51" x14ac:dyDescent="0.25">
      <c r="A102" s="232" t="s">
        <v>112</v>
      </c>
      <c r="B102" s="128" t="s">
        <v>297</v>
      </c>
      <c r="C102" s="128" t="s">
        <v>280</v>
      </c>
      <c r="D102" s="126">
        <v>7</v>
      </c>
      <c r="E102" s="126">
        <v>2</v>
      </c>
      <c r="F102" s="130">
        <v>4726.2</v>
      </c>
      <c r="G102" s="148">
        <v>4726.2</v>
      </c>
      <c r="H102" s="130">
        <v>4726.2</v>
      </c>
    </row>
    <row r="103" spans="1:8" ht="51" x14ac:dyDescent="0.25">
      <c r="A103" s="232" t="s">
        <v>128</v>
      </c>
      <c r="B103" s="128" t="s">
        <v>297</v>
      </c>
      <c r="C103" s="128">
        <v>600</v>
      </c>
      <c r="D103" s="126">
        <v>0</v>
      </c>
      <c r="E103" s="126">
        <v>0</v>
      </c>
      <c r="F103" s="130">
        <v>1147</v>
      </c>
      <c r="G103" s="148">
        <v>1147</v>
      </c>
      <c r="H103" s="130">
        <v>1147</v>
      </c>
    </row>
    <row r="104" spans="1:8" ht="25.5" x14ac:dyDescent="0.25">
      <c r="A104" s="232" t="s">
        <v>119</v>
      </c>
      <c r="B104" s="128" t="s">
        <v>297</v>
      </c>
      <c r="C104" s="128" t="s">
        <v>286</v>
      </c>
      <c r="D104" s="126">
        <v>7</v>
      </c>
      <c r="E104" s="126">
        <v>2</v>
      </c>
      <c r="F104" s="130">
        <v>1147</v>
      </c>
      <c r="G104" s="148">
        <v>1147</v>
      </c>
      <c r="H104" s="130">
        <v>1147</v>
      </c>
    </row>
    <row r="105" spans="1:8" ht="89.25" x14ac:dyDescent="0.25">
      <c r="A105" s="232" t="s">
        <v>298</v>
      </c>
      <c r="B105" s="128" t="s">
        <v>254</v>
      </c>
      <c r="C105" s="128" t="s">
        <v>200</v>
      </c>
      <c r="D105" s="126">
        <v>0</v>
      </c>
      <c r="E105" s="126">
        <v>0</v>
      </c>
      <c r="F105" s="130">
        <v>13000.5</v>
      </c>
      <c r="G105" s="148">
        <v>12750.5</v>
      </c>
      <c r="H105" s="130">
        <v>12938</v>
      </c>
    </row>
    <row r="106" spans="1:8" ht="102" x14ac:dyDescent="0.25">
      <c r="A106" s="232" t="s">
        <v>123</v>
      </c>
      <c r="B106" s="128" t="s">
        <v>254</v>
      </c>
      <c r="C106" s="128">
        <v>100</v>
      </c>
      <c r="D106" s="126">
        <v>0</v>
      </c>
      <c r="E106" s="126">
        <v>0</v>
      </c>
      <c r="F106" s="130">
        <v>13000.5</v>
      </c>
      <c r="G106" s="148">
        <v>12750.5</v>
      </c>
      <c r="H106" s="130">
        <v>12938</v>
      </c>
    </row>
    <row r="107" spans="1:8" ht="25.5" x14ac:dyDescent="0.25">
      <c r="A107" s="232" t="s">
        <v>114</v>
      </c>
      <c r="B107" s="128" t="s">
        <v>254</v>
      </c>
      <c r="C107" s="128" t="s">
        <v>282</v>
      </c>
      <c r="D107" s="126">
        <v>7</v>
      </c>
      <c r="E107" s="126">
        <v>2</v>
      </c>
      <c r="F107" s="130">
        <v>13000.5</v>
      </c>
      <c r="G107" s="148">
        <v>12750.5</v>
      </c>
      <c r="H107" s="130">
        <v>12938</v>
      </c>
    </row>
    <row r="108" spans="1:8" ht="25.5" x14ac:dyDescent="0.25">
      <c r="A108" s="232" t="s">
        <v>357</v>
      </c>
      <c r="B108" s="128" t="s">
        <v>358</v>
      </c>
      <c r="C108" s="128" t="s">
        <v>200</v>
      </c>
      <c r="D108" s="126">
        <v>0</v>
      </c>
      <c r="E108" s="126">
        <v>0</v>
      </c>
      <c r="F108" s="130">
        <v>1770</v>
      </c>
      <c r="G108" s="148">
        <v>1202.0999999999999</v>
      </c>
      <c r="H108" s="130">
        <v>1202.0999999999999</v>
      </c>
    </row>
    <row r="109" spans="1:8" ht="38.25" x14ac:dyDescent="0.25">
      <c r="A109" s="232" t="s">
        <v>124</v>
      </c>
      <c r="B109" s="128" t="s">
        <v>358</v>
      </c>
      <c r="C109" s="128">
        <v>200</v>
      </c>
      <c r="D109" s="126">
        <v>0</v>
      </c>
      <c r="E109" s="126">
        <v>0</v>
      </c>
      <c r="F109" s="130">
        <v>1770</v>
      </c>
      <c r="G109" s="148">
        <v>1202.0999999999999</v>
      </c>
      <c r="H109" s="130">
        <v>1202.0999999999999</v>
      </c>
    </row>
    <row r="110" spans="1:8" ht="51" x14ac:dyDescent="0.25">
      <c r="A110" s="232" t="s">
        <v>112</v>
      </c>
      <c r="B110" s="128" t="s">
        <v>358</v>
      </c>
      <c r="C110" s="128" t="s">
        <v>280</v>
      </c>
      <c r="D110" s="126">
        <v>7</v>
      </c>
      <c r="E110" s="126">
        <v>2</v>
      </c>
      <c r="F110" s="130">
        <v>1770</v>
      </c>
      <c r="G110" s="148">
        <v>1202.0999999999999</v>
      </c>
      <c r="H110" s="130">
        <v>1202.0999999999999</v>
      </c>
    </row>
    <row r="111" spans="1:8" ht="38.25" x14ac:dyDescent="0.25">
      <c r="A111" s="232" t="s">
        <v>38</v>
      </c>
      <c r="B111" s="128" t="s">
        <v>220</v>
      </c>
      <c r="C111" s="128" t="s">
        <v>200</v>
      </c>
      <c r="D111" s="126">
        <v>0</v>
      </c>
      <c r="E111" s="126">
        <v>0</v>
      </c>
      <c r="F111" s="130">
        <v>1730</v>
      </c>
      <c r="G111" s="148">
        <v>1730</v>
      </c>
      <c r="H111" s="130">
        <v>1730</v>
      </c>
    </row>
    <row r="112" spans="1:8" ht="102" x14ac:dyDescent="0.25">
      <c r="A112" s="232" t="s">
        <v>123</v>
      </c>
      <c r="B112" s="128" t="s">
        <v>220</v>
      </c>
      <c r="C112" s="128">
        <v>100</v>
      </c>
      <c r="D112" s="126">
        <v>0</v>
      </c>
      <c r="E112" s="126">
        <v>0</v>
      </c>
      <c r="F112" s="130">
        <v>1730</v>
      </c>
      <c r="G112" s="148">
        <v>1730</v>
      </c>
      <c r="H112" s="130">
        <v>1730</v>
      </c>
    </row>
    <row r="113" spans="1:8" ht="38.25" x14ac:dyDescent="0.25">
      <c r="A113" s="232" t="s">
        <v>111</v>
      </c>
      <c r="B113" s="128" t="s">
        <v>220</v>
      </c>
      <c r="C113" s="128" t="s">
        <v>283</v>
      </c>
      <c r="D113" s="126">
        <v>1</v>
      </c>
      <c r="E113" s="126">
        <v>3</v>
      </c>
      <c r="F113" s="130">
        <v>1730</v>
      </c>
      <c r="G113" s="148">
        <v>1730</v>
      </c>
      <c r="H113" s="130">
        <v>1730</v>
      </c>
    </row>
    <row r="114" spans="1:8" x14ac:dyDescent="0.25">
      <c r="A114" s="232" t="s">
        <v>31</v>
      </c>
      <c r="B114" s="128" t="s">
        <v>231</v>
      </c>
      <c r="C114" s="128" t="s">
        <v>200</v>
      </c>
      <c r="D114" s="126">
        <v>0</v>
      </c>
      <c r="E114" s="126">
        <v>0</v>
      </c>
      <c r="F114" s="130">
        <v>1722.7</v>
      </c>
      <c r="G114" s="148">
        <v>1000</v>
      </c>
      <c r="H114" s="130">
        <v>1000</v>
      </c>
    </row>
    <row r="115" spans="1:8" ht="102" x14ac:dyDescent="0.25">
      <c r="A115" s="232" t="s">
        <v>123</v>
      </c>
      <c r="B115" s="128" t="s">
        <v>231</v>
      </c>
      <c r="C115" s="128">
        <v>100</v>
      </c>
      <c r="D115" s="126">
        <v>0</v>
      </c>
      <c r="E115" s="126">
        <v>0</v>
      </c>
      <c r="F115" s="130">
        <v>1722.7</v>
      </c>
      <c r="G115" s="148">
        <v>1000</v>
      </c>
      <c r="H115" s="130">
        <v>1000</v>
      </c>
    </row>
    <row r="116" spans="1:8" ht="38.25" x14ac:dyDescent="0.25">
      <c r="A116" s="232" t="s">
        <v>111</v>
      </c>
      <c r="B116" s="128" t="s">
        <v>231</v>
      </c>
      <c r="C116" s="128" t="s">
        <v>283</v>
      </c>
      <c r="D116" s="126">
        <v>1</v>
      </c>
      <c r="E116" s="126">
        <v>6</v>
      </c>
      <c r="F116" s="130">
        <v>1722.7</v>
      </c>
      <c r="G116" s="148">
        <v>1000</v>
      </c>
      <c r="H116" s="130">
        <v>1000</v>
      </c>
    </row>
    <row r="117" spans="1:8" ht="38.25" x14ac:dyDescent="0.25">
      <c r="A117" s="232" t="s">
        <v>319</v>
      </c>
      <c r="B117" s="128" t="s">
        <v>238</v>
      </c>
      <c r="C117" s="128" t="s">
        <v>200</v>
      </c>
      <c r="D117" s="126">
        <v>0</v>
      </c>
      <c r="E117" s="126">
        <v>0</v>
      </c>
      <c r="F117" s="130">
        <v>1650.2</v>
      </c>
      <c r="G117" s="148">
        <v>1706</v>
      </c>
      <c r="H117" s="130">
        <v>1766.5</v>
      </c>
    </row>
    <row r="118" spans="1:8" x14ac:dyDescent="0.25">
      <c r="A118" s="232" t="s">
        <v>126</v>
      </c>
      <c r="B118" s="128" t="s">
        <v>238</v>
      </c>
      <c r="C118" s="128">
        <v>500</v>
      </c>
      <c r="D118" s="126">
        <v>0</v>
      </c>
      <c r="E118" s="126">
        <v>0</v>
      </c>
      <c r="F118" s="130">
        <v>1650.2</v>
      </c>
      <c r="G118" s="148">
        <v>1706</v>
      </c>
      <c r="H118" s="130">
        <v>1766.5</v>
      </c>
    </row>
    <row r="119" spans="1:8" x14ac:dyDescent="0.25">
      <c r="A119" s="232" t="s">
        <v>26</v>
      </c>
      <c r="B119" s="128" t="s">
        <v>238</v>
      </c>
      <c r="C119" s="128" t="s">
        <v>289</v>
      </c>
      <c r="D119" s="126">
        <v>2</v>
      </c>
      <c r="E119" s="126">
        <v>3</v>
      </c>
      <c r="F119" s="130">
        <v>1650.2</v>
      </c>
      <c r="G119" s="148">
        <v>1706</v>
      </c>
      <c r="H119" s="130">
        <v>1766.5</v>
      </c>
    </row>
    <row r="120" spans="1:8" ht="76.5" x14ac:dyDescent="0.25">
      <c r="A120" s="232" t="s">
        <v>308</v>
      </c>
      <c r="B120" s="128" t="s">
        <v>230</v>
      </c>
      <c r="C120" s="128" t="s">
        <v>200</v>
      </c>
      <c r="D120" s="126">
        <v>0</v>
      </c>
      <c r="E120" s="126">
        <v>0</v>
      </c>
      <c r="F120" s="130">
        <v>96.2</v>
      </c>
      <c r="G120" s="148">
        <v>12.9</v>
      </c>
      <c r="H120" s="130">
        <v>11.3</v>
      </c>
    </row>
    <row r="121" spans="1:8" ht="38.25" x14ac:dyDescent="0.25">
      <c r="A121" s="232" t="s">
        <v>124</v>
      </c>
      <c r="B121" s="128" t="s">
        <v>230</v>
      </c>
      <c r="C121" s="128">
        <v>200</v>
      </c>
      <c r="D121" s="126">
        <v>0</v>
      </c>
      <c r="E121" s="126">
        <v>0</v>
      </c>
      <c r="F121" s="130">
        <v>96.2</v>
      </c>
      <c r="G121" s="148">
        <v>12.9</v>
      </c>
      <c r="H121" s="130">
        <v>11.3</v>
      </c>
    </row>
    <row r="122" spans="1:8" ht="51" x14ac:dyDescent="0.25">
      <c r="A122" s="232" t="s">
        <v>112</v>
      </c>
      <c r="B122" s="128" t="s">
        <v>230</v>
      </c>
      <c r="C122" s="128" t="s">
        <v>280</v>
      </c>
      <c r="D122" s="126">
        <v>1</v>
      </c>
      <c r="E122" s="126">
        <v>5</v>
      </c>
      <c r="F122" s="130">
        <v>96.2</v>
      </c>
      <c r="G122" s="148">
        <v>12.9</v>
      </c>
      <c r="H122" s="130">
        <v>11.3</v>
      </c>
    </row>
    <row r="123" spans="1:8" ht="76.5" x14ac:dyDescent="0.25">
      <c r="A123" s="232" t="s">
        <v>299</v>
      </c>
      <c r="B123" s="128" t="s">
        <v>300</v>
      </c>
      <c r="C123" s="128" t="s">
        <v>200</v>
      </c>
      <c r="D123" s="126">
        <v>0</v>
      </c>
      <c r="E123" s="126">
        <v>0</v>
      </c>
      <c r="F123" s="130">
        <v>2502.5</v>
      </c>
      <c r="G123" s="148">
        <v>2502.5</v>
      </c>
      <c r="H123" s="130">
        <v>2502.5</v>
      </c>
    </row>
    <row r="124" spans="1:8" ht="51" x14ac:dyDescent="0.25">
      <c r="A124" s="232" t="s">
        <v>128</v>
      </c>
      <c r="B124" s="128" t="s">
        <v>300</v>
      </c>
      <c r="C124" s="128">
        <v>600</v>
      </c>
      <c r="D124" s="126">
        <v>0</v>
      </c>
      <c r="E124" s="126">
        <v>0</v>
      </c>
      <c r="F124" s="130">
        <v>2502.5</v>
      </c>
      <c r="G124" s="148">
        <v>2502.5</v>
      </c>
      <c r="H124" s="130">
        <v>2502.5</v>
      </c>
    </row>
    <row r="125" spans="1:8" ht="25.5" x14ac:dyDescent="0.25">
      <c r="A125" s="232" t="s">
        <v>119</v>
      </c>
      <c r="B125" s="128" t="s">
        <v>300</v>
      </c>
      <c r="C125" s="128" t="s">
        <v>286</v>
      </c>
      <c r="D125" s="126">
        <v>7</v>
      </c>
      <c r="E125" s="126">
        <v>2</v>
      </c>
      <c r="F125" s="130">
        <v>2502.5</v>
      </c>
      <c r="G125" s="148">
        <v>2502.5</v>
      </c>
      <c r="H125" s="130">
        <v>2502.5</v>
      </c>
    </row>
    <row r="126" spans="1:8" ht="38.25" x14ac:dyDescent="0.25">
      <c r="A126" s="232" t="s">
        <v>20</v>
      </c>
      <c r="B126" s="128" t="s">
        <v>253</v>
      </c>
      <c r="C126" s="128" t="s">
        <v>200</v>
      </c>
      <c r="D126" s="126">
        <v>0</v>
      </c>
      <c r="E126" s="126">
        <v>0</v>
      </c>
      <c r="F126" s="130">
        <v>62481.8</v>
      </c>
      <c r="G126" s="148">
        <v>65503.9</v>
      </c>
      <c r="H126" s="130">
        <v>68735.399999999994</v>
      </c>
    </row>
    <row r="127" spans="1:8" ht="102" x14ac:dyDescent="0.25">
      <c r="A127" s="232" t="s">
        <v>123</v>
      </c>
      <c r="B127" s="128" t="s">
        <v>253</v>
      </c>
      <c r="C127" s="128">
        <v>100</v>
      </c>
      <c r="D127" s="126">
        <v>0</v>
      </c>
      <c r="E127" s="126">
        <v>0</v>
      </c>
      <c r="F127" s="130">
        <v>53004.4</v>
      </c>
      <c r="G127" s="148">
        <v>54950.400000000001</v>
      </c>
      <c r="H127" s="130">
        <v>58233.4</v>
      </c>
    </row>
    <row r="128" spans="1:8" ht="25.5" x14ac:dyDescent="0.25">
      <c r="A128" s="232" t="s">
        <v>114</v>
      </c>
      <c r="B128" s="128" t="s">
        <v>253</v>
      </c>
      <c r="C128" s="128" t="s">
        <v>282</v>
      </c>
      <c r="D128" s="126">
        <v>7</v>
      </c>
      <c r="E128" s="126">
        <v>1</v>
      </c>
      <c r="F128" s="130">
        <v>29868.2</v>
      </c>
      <c r="G128" s="148">
        <v>31324.7</v>
      </c>
      <c r="H128" s="130">
        <v>33240.5</v>
      </c>
    </row>
    <row r="129" spans="1:8" ht="25.5" x14ac:dyDescent="0.25">
      <c r="A129" s="232" t="s">
        <v>114</v>
      </c>
      <c r="B129" s="128" t="s">
        <v>253</v>
      </c>
      <c r="C129" s="128" t="s">
        <v>282</v>
      </c>
      <c r="D129" s="126">
        <v>7</v>
      </c>
      <c r="E129" s="126">
        <v>2</v>
      </c>
      <c r="F129" s="130">
        <v>23136.2</v>
      </c>
      <c r="G129" s="148">
        <v>23625.7</v>
      </c>
      <c r="H129" s="130">
        <v>24992.9</v>
      </c>
    </row>
    <row r="130" spans="1:8" ht="38.25" x14ac:dyDescent="0.25">
      <c r="A130" s="232" t="s">
        <v>124</v>
      </c>
      <c r="B130" s="128" t="s">
        <v>253</v>
      </c>
      <c r="C130" s="128">
        <v>200</v>
      </c>
      <c r="D130" s="126">
        <v>0</v>
      </c>
      <c r="E130" s="126">
        <v>0</v>
      </c>
      <c r="F130" s="130">
        <v>9477.4</v>
      </c>
      <c r="G130" s="148">
        <v>10553.5</v>
      </c>
      <c r="H130" s="130">
        <v>10502</v>
      </c>
    </row>
    <row r="131" spans="1:8" ht="51" x14ac:dyDescent="0.25">
      <c r="A131" s="232" t="s">
        <v>112</v>
      </c>
      <c r="B131" s="128" t="s">
        <v>253</v>
      </c>
      <c r="C131" s="128" t="s">
        <v>280</v>
      </c>
      <c r="D131" s="126">
        <v>7</v>
      </c>
      <c r="E131" s="126">
        <v>1</v>
      </c>
      <c r="F131" s="130">
        <v>9313.6</v>
      </c>
      <c r="G131" s="148">
        <v>10383.5</v>
      </c>
      <c r="H131" s="130">
        <v>10332</v>
      </c>
    </row>
    <row r="132" spans="1:8" ht="51" x14ac:dyDescent="0.25">
      <c r="A132" s="232" t="s">
        <v>112</v>
      </c>
      <c r="B132" s="128" t="s">
        <v>253</v>
      </c>
      <c r="C132" s="128" t="s">
        <v>280</v>
      </c>
      <c r="D132" s="126">
        <v>7</v>
      </c>
      <c r="E132" s="126">
        <v>2</v>
      </c>
      <c r="F132" s="130">
        <v>163.80000000000001</v>
      </c>
      <c r="G132" s="148">
        <v>170</v>
      </c>
      <c r="H132" s="130">
        <v>170</v>
      </c>
    </row>
    <row r="133" spans="1:8" ht="38.25" x14ac:dyDescent="0.25">
      <c r="A133" s="232" t="s">
        <v>18</v>
      </c>
      <c r="B133" s="128" t="s">
        <v>255</v>
      </c>
      <c r="C133" s="128" t="s">
        <v>200</v>
      </c>
      <c r="D133" s="126">
        <v>0</v>
      </c>
      <c r="E133" s="126">
        <v>0</v>
      </c>
      <c r="F133" s="130">
        <v>172244.5</v>
      </c>
      <c r="G133" s="148">
        <v>183885.9</v>
      </c>
      <c r="H133" s="130">
        <v>197083.1</v>
      </c>
    </row>
    <row r="134" spans="1:8" ht="102" x14ac:dyDescent="0.25">
      <c r="A134" s="232" t="s">
        <v>123</v>
      </c>
      <c r="B134" s="128" t="s">
        <v>255</v>
      </c>
      <c r="C134" s="128">
        <v>100</v>
      </c>
      <c r="D134" s="126">
        <v>0</v>
      </c>
      <c r="E134" s="126">
        <v>0</v>
      </c>
      <c r="F134" s="130">
        <v>139934.5</v>
      </c>
      <c r="G134" s="148">
        <v>149985.9</v>
      </c>
      <c r="H134" s="130">
        <v>161183.1</v>
      </c>
    </row>
    <row r="135" spans="1:8" ht="25.5" x14ac:dyDescent="0.25">
      <c r="A135" s="232" t="s">
        <v>114</v>
      </c>
      <c r="B135" s="128" t="s">
        <v>255</v>
      </c>
      <c r="C135" s="128" t="s">
        <v>282</v>
      </c>
      <c r="D135" s="126">
        <v>7</v>
      </c>
      <c r="E135" s="126">
        <v>2</v>
      </c>
      <c r="F135" s="130">
        <v>139934.5</v>
      </c>
      <c r="G135" s="148">
        <v>149985.9</v>
      </c>
      <c r="H135" s="130">
        <v>161183.1</v>
      </c>
    </row>
    <row r="136" spans="1:8" ht="38.25" x14ac:dyDescent="0.25">
      <c r="A136" s="232" t="s">
        <v>124</v>
      </c>
      <c r="B136" s="128" t="s">
        <v>255</v>
      </c>
      <c r="C136" s="128">
        <v>200</v>
      </c>
      <c r="D136" s="126">
        <v>0</v>
      </c>
      <c r="E136" s="126">
        <v>0</v>
      </c>
      <c r="F136" s="130">
        <v>1803</v>
      </c>
      <c r="G136" s="148">
        <v>1900</v>
      </c>
      <c r="H136" s="130">
        <v>1900</v>
      </c>
    </row>
    <row r="137" spans="1:8" ht="51" x14ac:dyDescent="0.25">
      <c r="A137" s="232" t="s">
        <v>112</v>
      </c>
      <c r="B137" s="128" t="s">
        <v>255</v>
      </c>
      <c r="C137" s="128" t="s">
        <v>280</v>
      </c>
      <c r="D137" s="126">
        <v>7</v>
      </c>
      <c r="E137" s="126">
        <v>2</v>
      </c>
      <c r="F137" s="130">
        <v>1803</v>
      </c>
      <c r="G137" s="148">
        <v>1900</v>
      </c>
      <c r="H137" s="130">
        <v>1900</v>
      </c>
    </row>
    <row r="138" spans="1:8" ht="51" x14ac:dyDescent="0.25">
      <c r="A138" s="232" t="s">
        <v>128</v>
      </c>
      <c r="B138" s="128" t="s">
        <v>255</v>
      </c>
      <c r="C138" s="128">
        <v>600</v>
      </c>
      <c r="D138" s="126">
        <v>0</v>
      </c>
      <c r="E138" s="126">
        <v>0</v>
      </c>
      <c r="F138" s="130">
        <v>30507</v>
      </c>
      <c r="G138" s="148">
        <v>32000</v>
      </c>
      <c r="H138" s="130">
        <v>34000</v>
      </c>
    </row>
    <row r="139" spans="1:8" ht="25.5" x14ac:dyDescent="0.25">
      <c r="A139" s="232" t="s">
        <v>119</v>
      </c>
      <c r="B139" s="128" t="s">
        <v>255</v>
      </c>
      <c r="C139" s="128" t="s">
        <v>286</v>
      </c>
      <c r="D139" s="126">
        <v>7</v>
      </c>
      <c r="E139" s="126">
        <v>2</v>
      </c>
      <c r="F139" s="130">
        <v>30507</v>
      </c>
      <c r="G139" s="148">
        <v>32000</v>
      </c>
      <c r="H139" s="130">
        <v>34000</v>
      </c>
    </row>
    <row r="140" spans="1:8" ht="102" x14ac:dyDescent="0.25">
      <c r="A140" s="232" t="s">
        <v>339</v>
      </c>
      <c r="B140" s="128" t="s">
        <v>205</v>
      </c>
      <c r="C140" s="128" t="s">
        <v>200</v>
      </c>
      <c r="D140" s="126">
        <v>0</v>
      </c>
      <c r="E140" s="126">
        <v>0</v>
      </c>
      <c r="F140" s="130">
        <v>1175</v>
      </c>
      <c r="G140" s="148">
        <v>5874.9</v>
      </c>
      <c r="H140" s="130">
        <v>6658.3</v>
      </c>
    </row>
    <row r="141" spans="1:8" ht="38.25" x14ac:dyDescent="0.25">
      <c r="A141" s="232" t="s">
        <v>127</v>
      </c>
      <c r="B141" s="128" t="s">
        <v>205</v>
      </c>
      <c r="C141" s="128">
        <v>400</v>
      </c>
      <c r="D141" s="126">
        <v>0</v>
      </c>
      <c r="E141" s="126">
        <v>0</v>
      </c>
      <c r="F141" s="130">
        <v>1175</v>
      </c>
      <c r="G141" s="148">
        <v>5874.9</v>
      </c>
      <c r="H141" s="130">
        <v>6658.3</v>
      </c>
    </row>
    <row r="142" spans="1:8" x14ac:dyDescent="0.25">
      <c r="A142" s="232" t="s">
        <v>116</v>
      </c>
      <c r="B142" s="128" t="s">
        <v>205</v>
      </c>
      <c r="C142" s="128" t="s">
        <v>208</v>
      </c>
      <c r="D142" s="126">
        <v>5</v>
      </c>
      <c r="E142" s="126">
        <v>1</v>
      </c>
      <c r="F142" s="130">
        <v>1175</v>
      </c>
      <c r="G142" s="148">
        <v>5874.9</v>
      </c>
      <c r="H142" s="130">
        <v>6658.3</v>
      </c>
    </row>
    <row r="143" spans="1:8" ht="51" x14ac:dyDescent="0.25">
      <c r="A143" s="232" t="s">
        <v>36</v>
      </c>
      <c r="B143" s="128" t="s">
        <v>223</v>
      </c>
      <c r="C143" s="128" t="s">
        <v>200</v>
      </c>
      <c r="D143" s="126">
        <v>0</v>
      </c>
      <c r="E143" s="126">
        <v>0</v>
      </c>
      <c r="F143" s="130">
        <v>604.1</v>
      </c>
      <c r="G143" s="148">
        <v>627.4</v>
      </c>
      <c r="H143" s="130">
        <v>652.5</v>
      </c>
    </row>
    <row r="144" spans="1:8" ht="102" x14ac:dyDescent="0.25">
      <c r="A144" s="232" t="s">
        <v>123</v>
      </c>
      <c r="B144" s="128" t="s">
        <v>223</v>
      </c>
      <c r="C144" s="128">
        <v>100</v>
      </c>
      <c r="D144" s="126">
        <v>0</v>
      </c>
      <c r="E144" s="126">
        <v>0</v>
      </c>
      <c r="F144" s="130">
        <v>531</v>
      </c>
      <c r="G144" s="148">
        <v>570.5</v>
      </c>
      <c r="H144" s="130">
        <v>577.5</v>
      </c>
    </row>
    <row r="145" spans="1:8" ht="38.25" x14ac:dyDescent="0.25">
      <c r="A145" s="232" t="s">
        <v>111</v>
      </c>
      <c r="B145" s="128" t="s">
        <v>223</v>
      </c>
      <c r="C145" s="128" t="s">
        <v>283</v>
      </c>
      <c r="D145" s="126">
        <v>1</v>
      </c>
      <c r="E145" s="126">
        <v>4</v>
      </c>
      <c r="F145" s="130">
        <v>531</v>
      </c>
      <c r="G145" s="148">
        <v>570.5</v>
      </c>
      <c r="H145" s="130">
        <v>577.5</v>
      </c>
    </row>
    <row r="146" spans="1:8" ht="38.25" x14ac:dyDescent="0.25">
      <c r="A146" s="232" t="s">
        <v>124</v>
      </c>
      <c r="B146" s="128" t="s">
        <v>223</v>
      </c>
      <c r="C146" s="128">
        <v>200</v>
      </c>
      <c r="D146" s="126">
        <v>0</v>
      </c>
      <c r="E146" s="126">
        <v>0</v>
      </c>
      <c r="F146" s="130">
        <v>73.099999999999994</v>
      </c>
      <c r="G146" s="148">
        <v>56.9</v>
      </c>
      <c r="H146" s="130">
        <v>75</v>
      </c>
    </row>
    <row r="147" spans="1:8" ht="51" x14ac:dyDescent="0.25">
      <c r="A147" s="232" t="s">
        <v>112</v>
      </c>
      <c r="B147" s="128" t="s">
        <v>223</v>
      </c>
      <c r="C147" s="128" t="s">
        <v>280</v>
      </c>
      <c r="D147" s="126">
        <v>1</v>
      </c>
      <c r="E147" s="126">
        <v>4</v>
      </c>
      <c r="F147" s="130">
        <v>73.099999999999994</v>
      </c>
      <c r="G147" s="148">
        <v>56.9</v>
      </c>
      <c r="H147" s="130">
        <v>75</v>
      </c>
    </row>
    <row r="148" spans="1:8" ht="51" x14ac:dyDescent="0.25">
      <c r="A148" s="232" t="s">
        <v>320</v>
      </c>
      <c r="B148" s="128" t="s">
        <v>239</v>
      </c>
      <c r="C148" s="128" t="s">
        <v>200</v>
      </c>
      <c r="D148" s="126">
        <v>0</v>
      </c>
      <c r="E148" s="126">
        <v>0</v>
      </c>
      <c r="F148" s="130">
        <v>201.4</v>
      </c>
      <c r="G148" s="148">
        <v>201.4</v>
      </c>
      <c r="H148" s="130">
        <v>201.4</v>
      </c>
    </row>
    <row r="149" spans="1:8" ht="38.25" x14ac:dyDescent="0.25">
      <c r="A149" s="232" t="s">
        <v>124</v>
      </c>
      <c r="B149" s="128" t="s">
        <v>239</v>
      </c>
      <c r="C149" s="128">
        <v>200</v>
      </c>
      <c r="D149" s="126">
        <v>0</v>
      </c>
      <c r="E149" s="126">
        <v>0</v>
      </c>
      <c r="F149" s="130">
        <v>201.4</v>
      </c>
      <c r="G149" s="148">
        <v>201.4</v>
      </c>
      <c r="H149" s="130">
        <v>201.4</v>
      </c>
    </row>
    <row r="150" spans="1:8" ht="51" x14ac:dyDescent="0.25">
      <c r="A150" s="232" t="s">
        <v>112</v>
      </c>
      <c r="B150" s="128" t="s">
        <v>239</v>
      </c>
      <c r="C150" s="128" t="s">
        <v>280</v>
      </c>
      <c r="D150" s="126">
        <v>4</v>
      </c>
      <c r="E150" s="126">
        <v>5</v>
      </c>
      <c r="F150" s="130">
        <v>201.4</v>
      </c>
      <c r="G150" s="148">
        <v>201.4</v>
      </c>
      <c r="H150" s="130">
        <v>201.4</v>
      </c>
    </row>
    <row r="151" spans="1:8" ht="63.75" x14ac:dyDescent="0.25">
      <c r="A151" s="232" t="s">
        <v>322</v>
      </c>
      <c r="B151" s="128" t="s">
        <v>323</v>
      </c>
      <c r="C151" s="128" t="s">
        <v>200</v>
      </c>
      <c r="D151" s="126">
        <v>0</v>
      </c>
      <c r="E151" s="126">
        <v>0</v>
      </c>
      <c r="F151" s="130">
        <v>1218.5999999999999</v>
      </c>
      <c r="G151" s="148">
        <v>0</v>
      </c>
      <c r="H151" s="130">
        <v>0</v>
      </c>
    </row>
    <row r="152" spans="1:8" ht="38.25" x14ac:dyDescent="0.25">
      <c r="A152" s="232" t="s">
        <v>124</v>
      </c>
      <c r="B152" s="128" t="s">
        <v>323</v>
      </c>
      <c r="C152" s="128">
        <v>200</v>
      </c>
      <c r="D152" s="126">
        <v>0</v>
      </c>
      <c r="E152" s="126">
        <v>0</v>
      </c>
      <c r="F152" s="130">
        <v>1218.5999999999999</v>
      </c>
      <c r="G152" s="148">
        <v>0</v>
      </c>
      <c r="H152" s="130">
        <v>0</v>
      </c>
    </row>
    <row r="153" spans="1:8" ht="51" x14ac:dyDescent="0.25">
      <c r="A153" s="232" t="s">
        <v>112</v>
      </c>
      <c r="B153" s="128" t="s">
        <v>323</v>
      </c>
      <c r="C153" s="128" t="s">
        <v>280</v>
      </c>
      <c r="D153" s="126">
        <v>4</v>
      </c>
      <c r="E153" s="126">
        <v>8</v>
      </c>
      <c r="F153" s="130">
        <v>1218.5999999999999</v>
      </c>
      <c r="G153" s="148">
        <v>0</v>
      </c>
      <c r="H153" s="130">
        <v>0</v>
      </c>
    </row>
    <row r="154" spans="1:8" ht="76.5" x14ac:dyDescent="0.25">
      <c r="A154" s="232" t="s">
        <v>17</v>
      </c>
      <c r="B154" s="128" t="s">
        <v>259</v>
      </c>
      <c r="C154" s="128" t="s">
        <v>200</v>
      </c>
      <c r="D154" s="126">
        <v>0</v>
      </c>
      <c r="E154" s="126">
        <v>0</v>
      </c>
      <c r="F154" s="130">
        <v>6.4</v>
      </c>
      <c r="G154" s="148">
        <v>6.4</v>
      </c>
      <c r="H154" s="130">
        <v>6.4</v>
      </c>
    </row>
    <row r="155" spans="1:8" ht="38.25" x14ac:dyDescent="0.25">
      <c r="A155" s="232" t="s">
        <v>124</v>
      </c>
      <c r="B155" s="128" t="s">
        <v>259</v>
      </c>
      <c r="C155" s="128">
        <v>200</v>
      </c>
      <c r="D155" s="126">
        <v>0</v>
      </c>
      <c r="E155" s="126">
        <v>0</v>
      </c>
      <c r="F155" s="130">
        <v>6.4</v>
      </c>
      <c r="G155" s="148">
        <v>6.4</v>
      </c>
      <c r="H155" s="130">
        <v>6.4</v>
      </c>
    </row>
    <row r="156" spans="1:8" ht="51" x14ac:dyDescent="0.25">
      <c r="A156" s="232" t="s">
        <v>112</v>
      </c>
      <c r="B156" s="128" t="s">
        <v>259</v>
      </c>
      <c r="C156" s="128" t="s">
        <v>280</v>
      </c>
      <c r="D156" s="126">
        <v>7</v>
      </c>
      <c r="E156" s="126">
        <v>7</v>
      </c>
      <c r="F156" s="130">
        <v>6.4</v>
      </c>
      <c r="G156" s="148">
        <v>6.4</v>
      </c>
      <c r="H156" s="130">
        <v>6.4</v>
      </c>
    </row>
    <row r="157" spans="1:8" ht="51" x14ac:dyDescent="0.25">
      <c r="A157" s="232" t="s">
        <v>10</v>
      </c>
      <c r="B157" s="128" t="s">
        <v>224</v>
      </c>
      <c r="C157" s="128" t="s">
        <v>200</v>
      </c>
      <c r="D157" s="126">
        <v>0</v>
      </c>
      <c r="E157" s="126">
        <v>0</v>
      </c>
      <c r="F157" s="130">
        <v>40489.4</v>
      </c>
      <c r="G157" s="148">
        <v>42780.3</v>
      </c>
      <c r="H157" s="130">
        <v>45237.2</v>
      </c>
    </row>
    <row r="158" spans="1:8" ht="102" x14ac:dyDescent="0.25">
      <c r="A158" s="232" t="s">
        <v>123</v>
      </c>
      <c r="B158" s="128" t="s">
        <v>224</v>
      </c>
      <c r="C158" s="128">
        <v>100</v>
      </c>
      <c r="D158" s="126">
        <v>0</v>
      </c>
      <c r="E158" s="126">
        <v>0</v>
      </c>
      <c r="F158" s="130">
        <v>1455.7</v>
      </c>
      <c r="G158" s="148">
        <v>1518.5</v>
      </c>
      <c r="H158" s="130">
        <v>1639.1</v>
      </c>
    </row>
    <row r="159" spans="1:8" ht="38.25" x14ac:dyDescent="0.25">
      <c r="A159" s="232" t="s">
        <v>111</v>
      </c>
      <c r="B159" s="128" t="s">
        <v>224</v>
      </c>
      <c r="C159" s="128" t="s">
        <v>283</v>
      </c>
      <c r="D159" s="126">
        <v>1</v>
      </c>
      <c r="E159" s="126">
        <v>4</v>
      </c>
      <c r="F159" s="130">
        <v>1455.7</v>
      </c>
      <c r="G159" s="148">
        <v>1518.5</v>
      </c>
      <c r="H159" s="130">
        <v>1639.1</v>
      </c>
    </row>
    <row r="160" spans="1:8" ht="38.25" x14ac:dyDescent="0.25">
      <c r="A160" s="232" t="s">
        <v>124</v>
      </c>
      <c r="B160" s="128" t="s">
        <v>224</v>
      </c>
      <c r="C160" s="128">
        <v>200</v>
      </c>
      <c r="D160" s="126">
        <v>0</v>
      </c>
      <c r="E160" s="126">
        <v>0</v>
      </c>
      <c r="F160" s="130">
        <v>223.4</v>
      </c>
      <c r="G160" s="148">
        <v>194.9</v>
      </c>
      <c r="H160" s="130">
        <v>89.1</v>
      </c>
    </row>
    <row r="161" spans="1:8" ht="51" x14ac:dyDescent="0.25">
      <c r="A161" s="232" t="s">
        <v>112</v>
      </c>
      <c r="B161" s="128" t="s">
        <v>224</v>
      </c>
      <c r="C161" s="128" t="s">
        <v>280</v>
      </c>
      <c r="D161" s="126">
        <v>1</v>
      </c>
      <c r="E161" s="126">
        <v>4</v>
      </c>
      <c r="F161" s="130">
        <v>223.4</v>
      </c>
      <c r="G161" s="148">
        <v>194.9</v>
      </c>
      <c r="H161" s="130">
        <v>89.1</v>
      </c>
    </row>
    <row r="162" spans="1:8" ht="51" x14ac:dyDescent="0.25">
      <c r="A162" s="232" t="s">
        <v>128</v>
      </c>
      <c r="B162" s="128" t="s">
        <v>224</v>
      </c>
      <c r="C162" s="128">
        <v>600</v>
      </c>
      <c r="D162" s="126">
        <v>0</v>
      </c>
      <c r="E162" s="126">
        <v>0</v>
      </c>
      <c r="F162" s="130">
        <v>38810.300000000003</v>
      </c>
      <c r="G162" s="148">
        <v>41066.9</v>
      </c>
      <c r="H162" s="130">
        <v>43509</v>
      </c>
    </row>
    <row r="163" spans="1:8" ht="25.5" x14ac:dyDescent="0.25">
      <c r="A163" s="232" t="s">
        <v>119</v>
      </c>
      <c r="B163" s="128" t="s">
        <v>224</v>
      </c>
      <c r="C163" s="128" t="s">
        <v>286</v>
      </c>
      <c r="D163" s="126">
        <v>10</v>
      </c>
      <c r="E163" s="126">
        <v>2</v>
      </c>
      <c r="F163" s="130">
        <v>38810.300000000003</v>
      </c>
      <c r="G163" s="148">
        <v>41066.9</v>
      </c>
      <c r="H163" s="130">
        <v>43509</v>
      </c>
    </row>
    <row r="164" spans="1:8" ht="51" x14ac:dyDescent="0.25">
      <c r="A164" s="232" t="s">
        <v>35</v>
      </c>
      <c r="B164" s="128" t="s">
        <v>225</v>
      </c>
      <c r="C164" s="128" t="s">
        <v>200</v>
      </c>
      <c r="D164" s="126">
        <v>0</v>
      </c>
      <c r="E164" s="126">
        <v>0</v>
      </c>
      <c r="F164" s="130">
        <v>5.6</v>
      </c>
      <c r="G164" s="148">
        <v>5.7</v>
      </c>
      <c r="H164" s="130">
        <v>5.9</v>
      </c>
    </row>
    <row r="165" spans="1:8" ht="102" x14ac:dyDescent="0.25">
      <c r="A165" s="232" t="s">
        <v>123</v>
      </c>
      <c r="B165" s="128" t="s">
        <v>225</v>
      </c>
      <c r="C165" s="128">
        <v>100</v>
      </c>
      <c r="D165" s="126">
        <v>0</v>
      </c>
      <c r="E165" s="126">
        <v>0</v>
      </c>
      <c r="F165" s="130">
        <v>3.8</v>
      </c>
      <c r="G165" s="148">
        <v>3.9</v>
      </c>
      <c r="H165" s="130">
        <v>4.0999999999999996</v>
      </c>
    </row>
    <row r="166" spans="1:8" ht="38.25" x14ac:dyDescent="0.25">
      <c r="A166" s="232" t="s">
        <v>111</v>
      </c>
      <c r="B166" s="128" t="s">
        <v>225</v>
      </c>
      <c r="C166" s="128" t="s">
        <v>283</v>
      </c>
      <c r="D166" s="126">
        <v>1</v>
      </c>
      <c r="E166" s="126">
        <v>4</v>
      </c>
      <c r="F166" s="130">
        <v>3.8</v>
      </c>
      <c r="G166" s="148">
        <v>3.9</v>
      </c>
      <c r="H166" s="130">
        <v>4.0999999999999996</v>
      </c>
    </row>
    <row r="167" spans="1:8" ht="38.25" x14ac:dyDescent="0.25">
      <c r="A167" s="232" t="s">
        <v>124</v>
      </c>
      <c r="B167" s="128" t="s">
        <v>225</v>
      </c>
      <c r="C167" s="128">
        <v>200</v>
      </c>
      <c r="D167" s="126">
        <v>0</v>
      </c>
      <c r="E167" s="126">
        <v>0</v>
      </c>
      <c r="F167" s="130">
        <v>0.5</v>
      </c>
      <c r="G167" s="148">
        <v>0.5</v>
      </c>
      <c r="H167" s="130">
        <v>0.5</v>
      </c>
    </row>
    <row r="168" spans="1:8" ht="51" x14ac:dyDescent="0.25">
      <c r="A168" s="232" t="s">
        <v>112</v>
      </c>
      <c r="B168" s="128" t="s">
        <v>225</v>
      </c>
      <c r="C168" s="128" t="s">
        <v>280</v>
      </c>
      <c r="D168" s="126">
        <v>1</v>
      </c>
      <c r="E168" s="126">
        <v>4</v>
      </c>
      <c r="F168" s="130">
        <v>0.5</v>
      </c>
      <c r="G168" s="148">
        <v>0.5</v>
      </c>
      <c r="H168" s="130">
        <v>0.5</v>
      </c>
    </row>
    <row r="169" spans="1:8" x14ac:dyDescent="0.25">
      <c r="A169" s="232" t="s">
        <v>126</v>
      </c>
      <c r="B169" s="128" t="s">
        <v>225</v>
      </c>
      <c r="C169" s="128">
        <v>500</v>
      </c>
      <c r="D169" s="126">
        <v>0</v>
      </c>
      <c r="E169" s="126">
        <v>0</v>
      </c>
      <c r="F169" s="130">
        <v>1.3</v>
      </c>
      <c r="G169" s="148">
        <v>1.3</v>
      </c>
      <c r="H169" s="130">
        <v>1.3</v>
      </c>
    </row>
    <row r="170" spans="1:8" x14ac:dyDescent="0.25">
      <c r="A170" s="232" t="s">
        <v>26</v>
      </c>
      <c r="B170" s="128" t="s">
        <v>225</v>
      </c>
      <c r="C170" s="128" t="s">
        <v>289</v>
      </c>
      <c r="D170" s="126">
        <v>1</v>
      </c>
      <c r="E170" s="126">
        <v>4</v>
      </c>
      <c r="F170" s="130">
        <v>1.3</v>
      </c>
      <c r="G170" s="148">
        <v>1.3</v>
      </c>
      <c r="H170" s="130">
        <v>1.3</v>
      </c>
    </row>
    <row r="171" spans="1:8" ht="76.5" x14ac:dyDescent="0.25">
      <c r="A171" s="232" t="s">
        <v>34</v>
      </c>
      <c r="B171" s="128" t="s">
        <v>226</v>
      </c>
      <c r="C171" s="128" t="s">
        <v>200</v>
      </c>
      <c r="D171" s="126">
        <v>0</v>
      </c>
      <c r="E171" s="126">
        <v>0</v>
      </c>
      <c r="F171" s="130">
        <v>171.6</v>
      </c>
      <c r="G171" s="148">
        <v>178.2</v>
      </c>
      <c r="H171" s="130">
        <v>185.4</v>
      </c>
    </row>
    <row r="172" spans="1:8" ht="102" x14ac:dyDescent="0.25">
      <c r="A172" s="232" t="s">
        <v>123</v>
      </c>
      <c r="B172" s="128" t="s">
        <v>226</v>
      </c>
      <c r="C172" s="128">
        <v>100</v>
      </c>
      <c r="D172" s="126">
        <v>0</v>
      </c>
      <c r="E172" s="126">
        <v>0</v>
      </c>
      <c r="F172" s="130">
        <v>137.30000000000001</v>
      </c>
      <c r="G172" s="148">
        <v>143.19999999999999</v>
      </c>
      <c r="H172" s="130">
        <v>148.4</v>
      </c>
    </row>
    <row r="173" spans="1:8" ht="38.25" x14ac:dyDescent="0.25">
      <c r="A173" s="232" t="s">
        <v>111</v>
      </c>
      <c r="B173" s="128" t="s">
        <v>226</v>
      </c>
      <c r="C173" s="128" t="s">
        <v>283</v>
      </c>
      <c r="D173" s="126">
        <v>1</v>
      </c>
      <c r="E173" s="126">
        <v>4</v>
      </c>
      <c r="F173" s="130">
        <v>137.30000000000001</v>
      </c>
      <c r="G173" s="148">
        <v>143.19999999999999</v>
      </c>
      <c r="H173" s="130">
        <v>148.4</v>
      </c>
    </row>
    <row r="174" spans="1:8" ht="38.25" x14ac:dyDescent="0.25">
      <c r="A174" s="232" t="s">
        <v>124</v>
      </c>
      <c r="B174" s="128" t="s">
        <v>226</v>
      </c>
      <c r="C174" s="128">
        <v>200</v>
      </c>
      <c r="D174" s="126">
        <v>0</v>
      </c>
      <c r="E174" s="126">
        <v>0</v>
      </c>
      <c r="F174" s="130">
        <v>34.299999999999997</v>
      </c>
      <c r="G174" s="148">
        <v>35</v>
      </c>
      <c r="H174" s="130">
        <v>37</v>
      </c>
    </row>
    <row r="175" spans="1:8" ht="51" x14ac:dyDescent="0.25">
      <c r="A175" s="232" t="s">
        <v>112</v>
      </c>
      <c r="B175" s="128" t="s">
        <v>226</v>
      </c>
      <c r="C175" s="128" t="s">
        <v>280</v>
      </c>
      <c r="D175" s="126">
        <v>1</v>
      </c>
      <c r="E175" s="126">
        <v>4</v>
      </c>
      <c r="F175" s="130">
        <v>34.299999999999997</v>
      </c>
      <c r="G175" s="148">
        <v>35</v>
      </c>
      <c r="H175" s="130">
        <v>37</v>
      </c>
    </row>
    <row r="176" spans="1:8" ht="25.5" x14ac:dyDescent="0.25">
      <c r="A176" s="232" t="s">
        <v>0</v>
      </c>
      <c r="B176" s="128" t="s">
        <v>277</v>
      </c>
      <c r="C176" s="128" t="s">
        <v>200</v>
      </c>
      <c r="D176" s="126">
        <v>0</v>
      </c>
      <c r="E176" s="126">
        <v>0</v>
      </c>
      <c r="F176" s="130">
        <v>30255.4</v>
      </c>
      <c r="G176" s="148">
        <v>27311.3</v>
      </c>
      <c r="H176" s="130">
        <v>22018.1</v>
      </c>
    </row>
    <row r="177" spans="1:8" x14ac:dyDescent="0.25">
      <c r="A177" s="232" t="s">
        <v>126</v>
      </c>
      <c r="B177" s="128" t="s">
        <v>277</v>
      </c>
      <c r="C177" s="128">
        <v>500</v>
      </c>
      <c r="D177" s="126">
        <v>0</v>
      </c>
      <c r="E177" s="126">
        <v>0</v>
      </c>
      <c r="F177" s="130">
        <v>30255.4</v>
      </c>
      <c r="G177" s="148">
        <v>27311.3</v>
      </c>
      <c r="H177" s="130">
        <v>22018.1</v>
      </c>
    </row>
    <row r="178" spans="1:8" x14ac:dyDescent="0.25">
      <c r="A178" s="232" t="s">
        <v>122</v>
      </c>
      <c r="B178" s="128" t="s">
        <v>277</v>
      </c>
      <c r="C178" s="128" t="s">
        <v>290</v>
      </c>
      <c r="D178" s="126">
        <v>14</v>
      </c>
      <c r="E178" s="126">
        <v>1</v>
      </c>
      <c r="F178" s="130">
        <v>30255.4</v>
      </c>
      <c r="G178" s="148">
        <v>27311.3</v>
      </c>
      <c r="H178" s="130">
        <v>22018.1</v>
      </c>
    </row>
    <row r="179" spans="1:8" ht="102" x14ac:dyDescent="0.25">
      <c r="A179" s="232" t="s">
        <v>33</v>
      </c>
      <c r="B179" s="128" t="s">
        <v>227</v>
      </c>
      <c r="C179" s="128" t="s">
        <v>200</v>
      </c>
      <c r="D179" s="126">
        <v>0</v>
      </c>
      <c r="E179" s="126">
        <v>0</v>
      </c>
      <c r="F179" s="130">
        <v>81.400000000000006</v>
      </c>
      <c r="G179" s="148">
        <v>84.6</v>
      </c>
      <c r="H179" s="130">
        <v>88</v>
      </c>
    </row>
    <row r="180" spans="1:8" ht="102" x14ac:dyDescent="0.25">
      <c r="A180" s="232" t="s">
        <v>123</v>
      </c>
      <c r="B180" s="128" t="s">
        <v>227</v>
      </c>
      <c r="C180" s="128">
        <v>100</v>
      </c>
      <c r="D180" s="126">
        <v>0</v>
      </c>
      <c r="E180" s="126">
        <v>0</v>
      </c>
      <c r="F180" s="130">
        <v>65.099999999999994</v>
      </c>
      <c r="G180" s="148">
        <v>68.3</v>
      </c>
      <c r="H180" s="130">
        <v>71.7</v>
      </c>
    </row>
    <row r="181" spans="1:8" ht="38.25" x14ac:dyDescent="0.25">
      <c r="A181" s="232" t="s">
        <v>111</v>
      </c>
      <c r="B181" s="128" t="s">
        <v>227</v>
      </c>
      <c r="C181" s="128" t="s">
        <v>283</v>
      </c>
      <c r="D181" s="126">
        <v>1</v>
      </c>
      <c r="E181" s="126">
        <v>4</v>
      </c>
      <c r="F181" s="130">
        <v>65.099999999999994</v>
      </c>
      <c r="G181" s="148">
        <v>68.3</v>
      </c>
      <c r="H181" s="130">
        <v>71.7</v>
      </c>
    </row>
    <row r="182" spans="1:8" ht="38.25" x14ac:dyDescent="0.25">
      <c r="A182" s="232" t="s">
        <v>124</v>
      </c>
      <c r="B182" s="128" t="s">
        <v>227</v>
      </c>
      <c r="C182" s="128">
        <v>200</v>
      </c>
      <c r="D182" s="126">
        <v>0</v>
      </c>
      <c r="E182" s="126">
        <v>0</v>
      </c>
      <c r="F182" s="130">
        <v>16.3</v>
      </c>
      <c r="G182" s="148">
        <v>16.3</v>
      </c>
      <c r="H182" s="130">
        <v>16.3</v>
      </c>
    </row>
    <row r="183" spans="1:8" ht="51" x14ac:dyDescent="0.25">
      <c r="A183" s="232" t="s">
        <v>112</v>
      </c>
      <c r="B183" s="128" t="s">
        <v>227</v>
      </c>
      <c r="C183" s="128" t="s">
        <v>280</v>
      </c>
      <c r="D183" s="126">
        <v>1</v>
      </c>
      <c r="E183" s="126">
        <v>4</v>
      </c>
      <c r="F183" s="130">
        <v>16.3</v>
      </c>
      <c r="G183" s="148">
        <v>16.3</v>
      </c>
      <c r="H183" s="130">
        <v>16.3</v>
      </c>
    </row>
    <row r="184" spans="1:8" ht="63.75" x14ac:dyDescent="0.25">
      <c r="A184" s="232" t="s">
        <v>7</v>
      </c>
      <c r="B184" s="128" t="s">
        <v>228</v>
      </c>
      <c r="C184" s="128" t="s">
        <v>200</v>
      </c>
      <c r="D184" s="126">
        <v>0</v>
      </c>
      <c r="E184" s="126">
        <v>0</v>
      </c>
      <c r="F184" s="130">
        <v>39352.6</v>
      </c>
      <c r="G184" s="148">
        <v>39862.6</v>
      </c>
      <c r="H184" s="130">
        <v>40576.300000000003</v>
      </c>
    </row>
    <row r="185" spans="1:8" ht="102" x14ac:dyDescent="0.25">
      <c r="A185" s="232" t="s">
        <v>123</v>
      </c>
      <c r="B185" s="128" t="s">
        <v>228</v>
      </c>
      <c r="C185" s="128">
        <v>100</v>
      </c>
      <c r="D185" s="126">
        <v>0</v>
      </c>
      <c r="E185" s="126">
        <v>0</v>
      </c>
      <c r="F185" s="130">
        <v>1063.0999999999999</v>
      </c>
      <c r="G185" s="148">
        <v>1071.0999999999999</v>
      </c>
      <c r="H185" s="130">
        <v>1071.0999999999999</v>
      </c>
    </row>
    <row r="186" spans="1:8" ht="38.25" x14ac:dyDescent="0.25">
      <c r="A186" s="232" t="s">
        <v>111</v>
      </c>
      <c r="B186" s="128" t="s">
        <v>228</v>
      </c>
      <c r="C186" s="128" t="s">
        <v>283</v>
      </c>
      <c r="D186" s="126">
        <v>1</v>
      </c>
      <c r="E186" s="126">
        <v>4</v>
      </c>
      <c r="F186" s="130">
        <v>1063.0999999999999</v>
      </c>
      <c r="G186" s="148">
        <v>1071.0999999999999</v>
      </c>
      <c r="H186" s="130">
        <v>1071.0999999999999</v>
      </c>
    </row>
    <row r="187" spans="1:8" ht="38.25" x14ac:dyDescent="0.25">
      <c r="A187" s="232" t="s">
        <v>124</v>
      </c>
      <c r="B187" s="128" t="s">
        <v>228</v>
      </c>
      <c r="C187" s="128">
        <v>200</v>
      </c>
      <c r="D187" s="126">
        <v>0</v>
      </c>
      <c r="E187" s="126">
        <v>0</v>
      </c>
      <c r="F187" s="130">
        <v>84.4</v>
      </c>
      <c r="G187" s="148">
        <v>88.4</v>
      </c>
      <c r="H187" s="130">
        <v>100.4</v>
      </c>
    </row>
    <row r="188" spans="1:8" ht="51" x14ac:dyDescent="0.25">
      <c r="A188" s="232" t="s">
        <v>112</v>
      </c>
      <c r="B188" s="128" t="s">
        <v>228</v>
      </c>
      <c r="C188" s="128" t="s">
        <v>280</v>
      </c>
      <c r="D188" s="126">
        <v>1</v>
      </c>
      <c r="E188" s="126">
        <v>4</v>
      </c>
      <c r="F188" s="130">
        <v>84.4</v>
      </c>
      <c r="G188" s="148">
        <v>88.4</v>
      </c>
      <c r="H188" s="130">
        <v>100.4</v>
      </c>
    </row>
    <row r="189" spans="1:8" ht="25.5" x14ac:dyDescent="0.25">
      <c r="A189" s="232" t="s">
        <v>129</v>
      </c>
      <c r="B189" s="128" t="s">
        <v>228</v>
      </c>
      <c r="C189" s="128">
        <v>300</v>
      </c>
      <c r="D189" s="126">
        <v>0</v>
      </c>
      <c r="E189" s="126">
        <v>0</v>
      </c>
      <c r="F189" s="130">
        <v>38205.1</v>
      </c>
      <c r="G189" s="148">
        <v>38703.1</v>
      </c>
      <c r="H189" s="130">
        <v>39404.800000000003</v>
      </c>
    </row>
    <row r="190" spans="1:8" ht="38.25" x14ac:dyDescent="0.25">
      <c r="A190" s="232" t="s">
        <v>121</v>
      </c>
      <c r="B190" s="128" t="s">
        <v>228</v>
      </c>
      <c r="C190" s="128" t="s">
        <v>291</v>
      </c>
      <c r="D190" s="126">
        <v>10</v>
      </c>
      <c r="E190" s="126">
        <v>4</v>
      </c>
      <c r="F190" s="130">
        <v>38205.1</v>
      </c>
      <c r="G190" s="148">
        <v>38703.1</v>
      </c>
      <c r="H190" s="130">
        <v>39404.800000000003</v>
      </c>
    </row>
    <row r="191" spans="1:8" ht="153" x14ac:dyDescent="0.25">
      <c r="A191" s="232" t="s">
        <v>274</v>
      </c>
      <c r="B191" s="128" t="s">
        <v>275</v>
      </c>
      <c r="C191" s="128" t="s">
        <v>200</v>
      </c>
      <c r="D191" s="126">
        <v>0</v>
      </c>
      <c r="E191" s="126">
        <v>0</v>
      </c>
      <c r="F191" s="130">
        <v>16</v>
      </c>
      <c r="G191" s="148">
        <v>0</v>
      </c>
      <c r="H191" s="130">
        <v>0</v>
      </c>
    </row>
    <row r="192" spans="1:8" ht="38.25" x14ac:dyDescent="0.25">
      <c r="A192" s="232" t="s">
        <v>124</v>
      </c>
      <c r="B192" s="128" t="s">
        <v>275</v>
      </c>
      <c r="C192" s="128">
        <v>200</v>
      </c>
      <c r="D192" s="126">
        <v>0</v>
      </c>
      <c r="E192" s="126">
        <v>0</v>
      </c>
      <c r="F192" s="130">
        <v>16</v>
      </c>
      <c r="G192" s="148">
        <v>0</v>
      </c>
      <c r="H192" s="130">
        <v>0</v>
      </c>
    </row>
    <row r="193" spans="1:8" ht="51" x14ac:dyDescent="0.25">
      <c r="A193" s="232" t="s">
        <v>112</v>
      </c>
      <c r="B193" s="128" t="s">
        <v>275</v>
      </c>
      <c r="C193" s="128" t="s">
        <v>280</v>
      </c>
      <c r="D193" s="126">
        <v>10</v>
      </c>
      <c r="E193" s="126">
        <v>6</v>
      </c>
      <c r="F193" s="130">
        <v>16</v>
      </c>
      <c r="G193" s="148">
        <v>0</v>
      </c>
      <c r="H193" s="130">
        <v>0</v>
      </c>
    </row>
    <row r="194" spans="1:8" ht="89.25" x14ac:dyDescent="0.25">
      <c r="A194" s="232" t="s">
        <v>364</v>
      </c>
      <c r="B194" s="128" t="s">
        <v>260</v>
      </c>
      <c r="C194" s="128" t="s">
        <v>200</v>
      </c>
      <c r="D194" s="126">
        <v>0</v>
      </c>
      <c r="E194" s="126">
        <v>0</v>
      </c>
      <c r="F194" s="130">
        <v>1669</v>
      </c>
      <c r="G194" s="148">
        <v>1669</v>
      </c>
      <c r="H194" s="130">
        <v>1669</v>
      </c>
    </row>
    <row r="195" spans="1:8" ht="38.25" x14ac:dyDescent="0.25">
      <c r="A195" s="232" t="s">
        <v>124</v>
      </c>
      <c r="B195" s="128" t="s">
        <v>260</v>
      </c>
      <c r="C195" s="128">
        <v>200</v>
      </c>
      <c r="D195" s="126">
        <v>0</v>
      </c>
      <c r="E195" s="126">
        <v>0</v>
      </c>
      <c r="F195" s="130">
        <v>1669</v>
      </c>
      <c r="G195" s="148">
        <v>1669</v>
      </c>
      <c r="H195" s="130">
        <v>1669</v>
      </c>
    </row>
    <row r="196" spans="1:8" ht="51" x14ac:dyDescent="0.25">
      <c r="A196" s="232" t="s">
        <v>112</v>
      </c>
      <c r="B196" s="128" t="s">
        <v>260</v>
      </c>
      <c r="C196" s="128" t="s">
        <v>280</v>
      </c>
      <c r="D196" s="126">
        <v>7</v>
      </c>
      <c r="E196" s="126">
        <v>7</v>
      </c>
      <c r="F196" s="130">
        <v>1669</v>
      </c>
      <c r="G196" s="148">
        <v>1669</v>
      </c>
      <c r="H196" s="130">
        <v>1669</v>
      </c>
    </row>
    <row r="197" spans="1:8" ht="38.25" x14ac:dyDescent="0.25">
      <c r="A197" s="232" t="s">
        <v>118</v>
      </c>
      <c r="B197" s="128" t="s">
        <v>245</v>
      </c>
      <c r="C197" s="128" t="s">
        <v>200</v>
      </c>
      <c r="D197" s="126">
        <v>0</v>
      </c>
      <c r="E197" s="126">
        <v>0</v>
      </c>
      <c r="F197" s="130">
        <v>1853</v>
      </c>
      <c r="G197" s="148">
        <v>1853</v>
      </c>
      <c r="H197" s="130">
        <v>1853</v>
      </c>
    </row>
    <row r="198" spans="1:8" x14ac:dyDescent="0.25">
      <c r="A198" s="232" t="s">
        <v>125</v>
      </c>
      <c r="B198" s="128" t="s">
        <v>245</v>
      </c>
      <c r="C198" s="128">
        <v>800</v>
      </c>
      <c r="D198" s="126">
        <v>0</v>
      </c>
      <c r="E198" s="126">
        <v>0</v>
      </c>
      <c r="F198" s="130">
        <v>1853</v>
      </c>
      <c r="G198" s="148">
        <v>1853</v>
      </c>
      <c r="H198" s="130">
        <v>1853</v>
      </c>
    </row>
    <row r="199" spans="1:8" ht="76.5" x14ac:dyDescent="0.25">
      <c r="A199" s="232" t="s">
        <v>115</v>
      </c>
      <c r="B199" s="128" t="s">
        <v>245</v>
      </c>
      <c r="C199" s="128" t="s">
        <v>281</v>
      </c>
      <c r="D199" s="126">
        <v>5</v>
      </c>
      <c r="E199" s="126">
        <v>2</v>
      </c>
      <c r="F199" s="130">
        <v>1853</v>
      </c>
      <c r="G199" s="148">
        <v>1853</v>
      </c>
      <c r="H199" s="130">
        <v>1853</v>
      </c>
    </row>
    <row r="200" spans="1:8" ht="51" x14ac:dyDescent="0.25">
      <c r="A200" s="232" t="s">
        <v>347</v>
      </c>
      <c r="B200" s="128" t="s">
        <v>247</v>
      </c>
      <c r="C200" s="128" t="s">
        <v>200</v>
      </c>
      <c r="D200" s="126">
        <v>0</v>
      </c>
      <c r="E200" s="126">
        <v>0</v>
      </c>
      <c r="F200" s="130">
        <v>22960.5</v>
      </c>
      <c r="G200" s="148">
        <v>25290.2</v>
      </c>
      <c r="H200" s="130">
        <v>25290.2</v>
      </c>
    </row>
    <row r="201" spans="1:8" x14ac:dyDescent="0.25">
      <c r="A201" s="232" t="s">
        <v>125</v>
      </c>
      <c r="B201" s="128" t="s">
        <v>247</v>
      </c>
      <c r="C201" s="128">
        <v>800</v>
      </c>
      <c r="D201" s="126">
        <v>0</v>
      </c>
      <c r="E201" s="126">
        <v>0</v>
      </c>
      <c r="F201" s="130">
        <v>22960.5</v>
      </c>
      <c r="G201" s="148">
        <v>25290.2</v>
      </c>
      <c r="H201" s="130">
        <v>25290.2</v>
      </c>
    </row>
    <row r="202" spans="1:8" ht="76.5" x14ac:dyDescent="0.25">
      <c r="A202" s="232" t="s">
        <v>115</v>
      </c>
      <c r="B202" s="128" t="s">
        <v>247</v>
      </c>
      <c r="C202" s="128" t="s">
        <v>281</v>
      </c>
      <c r="D202" s="126">
        <v>5</v>
      </c>
      <c r="E202" s="126">
        <v>2</v>
      </c>
      <c r="F202" s="130">
        <v>22960.5</v>
      </c>
      <c r="G202" s="148">
        <v>25290.2</v>
      </c>
      <c r="H202" s="130">
        <v>25290.2</v>
      </c>
    </row>
    <row r="203" spans="1:8" ht="51" x14ac:dyDescent="0.25">
      <c r="A203" s="232" t="s">
        <v>307</v>
      </c>
      <c r="B203" s="128" t="s">
        <v>229</v>
      </c>
      <c r="C203" s="128" t="s">
        <v>200</v>
      </c>
      <c r="D203" s="126">
        <v>0</v>
      </c>
      <c r="E203" s="126">
        <v>0</v>
      </c>
      <c r="F203" s="130">
        <v>188203.1</v>
      </c>
      <c r="G203" s="148">
        <v>0</v>
      </c>
      <c r="H203" s="130">
        <v>0</v>
      </c>
    </row>
    <row r="204" spans="1:8" ht="102" x14ac:dyDescent="0.25">
      <c r="A204" s="232" t="s">
        <v>123</v>
      </c>
      <c r="B204" s="128" t="s">
        <v>229</v>
      </c>
      <c r="C204" s="128">
        <v>100</v>
      </c>
      <c r="D204" s="126">
        <v>0</v>
      </c>
      <c r="E204" s="126">
        <v>0</v>
      </c>
      <c r="F204" s="130">
        <v>129158.9</v>
      </c>
      <c r="G204" s="148">
        <v>0</v>
      </c>
      <c r="H204" s="130">
        <v>0</v>
      </c>
    </row>
    <row r="205" spans="1:8" ht="25.5" x14ac:dyDescent="0.25">
      <c r="A205" s="232" t="s">
        <v>114</v>
      </c>
      <c r="B205" s="128" t="s">
        <v>229</v>
      </c>
      <c r="C205" s="128" t="s">
        <v>282</v>
      </c>
      <c r="D205" s="126">
        <v>1</v>
      </c>
      <c r="E205" s="126">
        <v>13</v>
      </c>
      <c r="F205" s="130">
        <v>15000</v>
      </c>
      <c r="G205" s="148">
        <v>0</v>
      </c>
      <c r="H205" s="130">
        <v>0</v>
      </c>
    </row>
    <row r="206" spans="1:8" ht="25.5" x14ac:dyDescent="0.25">
      <c r="A206" s="232" t="s">
        <v>114</v>
      </c>
      <c r="B206" s="128" t="s">
        <v>229</v>
      </c>
      <c r="C206" s="128" t="s">
        <v>282</v>
      </c>
      <c r="D206" s="126">
        <v>7</v>
      </c>
      <c r="E206" s="126">
        <v>1</v>
      </c>
      <c r="F206" s="130">
        <v>8775.4</v>
      </c>
      <c r="G206" s="148">
        <v>0</v>
      </c>
      <c r="H206" s="130">
        <v>0</v>
      </c>
    </row>
    <row r="207" spans="1:8" ht="25.5" x14ac:dyDescent="0.25">
      <c r="A207" s="232" t="s">
        <v>114</v>
      </c>
      <c r="B207" s="128" t="s">
        <v>229</v>
      </c>
      <c r="C207" s="128" t="s">
        <v>282</v>
      </c>
      <c r="D207" s="126">
        <v>7</v>
      </c>
      <c r="E207" s="126">
        <v>2</v>
      </c>
      <c r="F207" s="130">
        <v>65230.6</v>
      </c>
      <c r="G207" s="148">
        <v>0</v>
      </c>
      <c r="H207" s="130">
        <v>0</v>
      </c>
    </row>
    <row r="208" spans="1:8" ht="25.5" x14ac:dyDescent="0.25">
      <c r="A208" s="232" t="s">
        <v>114</v>
      </c>
      <c r="B208" s="128" t="s">
        <v>229</v>
      </c>
      <c r="C208" s="128" t="s">
        <v>282</v>
      </c>
      <c r="D208" s="126">
        <v>7</v>
      </c>
      <c r="E208" s="126">
        <v>3</v>
      </c>
      <c r="F208" s="130">
        <v>3526.7</v>
      </c>
      <c r="G208" s="148">
        <v>0</v>
      </c>
      <c r="H208" s="130">
        <v>0</v>
      </c>
    </row>
    <row r="209" spans="1:8" ht="25.5" x14ac:dyDescent="0.25">
      <c r="A209" s="232" t="s">
        <v>114</v>
      </c>
      <c r="B209" s="128" t="s">
        <v>229</v>
      </c>
      <c r="C209" s="128" t="s">
        <v>282</v>
      </c>
      <c r="D209" s="126">
        <v>7</v>
      </c>
      <c r="E209" s="126">
        <v>9</v>
      </c>
      <c r="F209" s="130">
        <v>12642.4</v>
      </c>
      <c r="G209" s="148">
        <v>0</v>
      </c>
      <c r="H209" s="130">
        <v>0</v>
      </c>
    </row>
    <row r="210" spans="1:8" ht="25.5" x14ac:dyDescent="0.25">
      <c r="A210" s="232" t="s">
        <v>114</v>
      </c>
      <c r="B210" s="128" t="s">
        <v>229</v>
      </c>
      <c r="C210" s="128" t="s">
        <v>282</v>
      </c>
      <c r="D210" s="126">
        <v>8</v>
      </c>
      <c r="E210" s="126">
        <v>1</v>
      </c>
      <c r="F210" s="130">
        <v>3178.1</v>
      </c>
      <c r="G210" s="148">
        <v>0</v>
      </c>
      <c r="H210" s="130">
        <v>0</v>
      </c>
    </row>
    <row r="211" spans="1:8" ht="38.25" x14ac:dyDescent="0.25">
      <c r="A211" s="232" t="s">
        <v>111</v>
      </c>
      <c r="B211" s="128" t="s">
        <v>229</v>
      </c>
      <c r="C211" s="128" t="s">
        <v>283</v>
      </c>
      <c r="D211" s="126">
        <v>1</v>
      </c>
      <c r="E211" s="126">
        <v>4</v>
      </c>
      <c r="F211" s="130">
        <v>20805.7</v>
      </c>
      <c r="G211" s="148">
        <v>0</v>
      </c>
      <c r="H211" s="130">
        <v>0</v>
      </c>
    </row>
    <row r="212" spans="1:8" x14ac:dyDescent="0.25">
      <c r="A212" s="232" t="s">
        <v>126</v>
      </c>
      <c r="B212" s="128" t="s">
        <v>229</v>
      </c>
      <c r="C212" s="128">
        <v>500</v>
      </c>
      <c r="D212" s="126">
        <v>0</v>
      </c>
      <c r="E212" s="126">
        <v>0</v>
      </c>
      <c r="F212" s="130">
        <v>45194.3</v>
      </c>
      <c r="G212" s="148">
        <v>0</v>
      </c>
      <c r="H212" s="130">
        <v>0</v>
      </c>
    </row>
    <row r="213" spans="1:8" x14ac:dyDescent="0.25">
      <c r="A213" s="232" t="s">
        <v>122</v>
      </c>
      <c r="B213" s="128" t="s">
        <v>229</v>
      </c>
      <c r="C213" s="128" t="s">
        <v>290</v>
      </c>
      <c r="D213" s="126">
        <v>14</v>
      </c>
      <c r="E213" s="126">
        <v>1</v>
      </c>
      <c r="F213" s="130">
        <v>28600</v>
      </c>
      <c r="G213" s="148">
        <v>0</v>
      </c>
      <c r="H213" s="130">
        <v>0</v>
      </c>
    </row>
    <row r="214" spans="1:8" x14ac:dyDescent="0.25">
      <c r="A214" s="232" t="s">
        <v>386</v>
      </c>
      <c r="B214" s="128" t="s">
        <v>229</v>
      </c>
      <c r="C214" s="128" t="s">
        <v>391</v>
      </c>
      <c r="D214" s="126">
        <v>14</v>
      </c>
      <c r="E214" s="126">
        <v>3</v>
      </c>
      <c r="F214" s="130">
        <v>16594.3</v>
      </c>
      <c r="G214" s="148">
        <v>0</v>
      </c>
      <c r="H214" s="130">
        <v>0</v>
      </c>
    </row>
    <row r="215" spans="1:8" ht="51" x14ac:dyDescent="0.25">
      <c r="A215" s="232" t="s">
        <v>128</v>
      </c>
      <c r="B215" s="128" t="s">
        <v>229</v>
      </c>
      <c r="C215" s="128">
        <v>600</v>
      </c>
      <c r="D215" s="126">
        <v>0</v>
      </c>
      <c r="E215" s="126">
        <v>0</v>
      </c>
      <c r="F215" s="130">
        <v>13849.9</v>
      </c>
      <c r="G215" s="148">
        <v>0</v>
      </c>
      <c r="H215" s="130">
        <v>0</v>
      </c>
    </row>
    <row r="216" spans="1:8" ht="25.5" x14ac:dyDescent="0.25">
      <c r="A216" s="232" t="s">
        <v>119</v>
      </c>
      <c r="B216" s="128" t="s">
        <v>229</v>
      </c>
      <c r="C216" s="128" t="s">
        <v>286</v>
      </c>
      <c r="D216" s="126">
        <v>7</v>
      </c>
      <c r="E216" s="126">
        <v>2</v>
      </c>
      <c r="F216" s="130">
        <v>7082.9</v>
      </c>
      <c r="G216" s="148">
        <v>0</v>
      </c>
      <c r="H216" s="130">
        <v>0</v>
      </c>
    </row>
    <row r="217" spans="1:8" ht="25.5" x14ac:dyDescent="0.25">
      <c r="A217" s="232" t="s">
        <v>119</v>
      </c>
      <c r="B217" s="128" t="s">
        <v>229</v>
      </c>
      <c r="C217" s="128" t="s">
        <v>286</v>
      </c>
      <c r="D217" s="126">
        <v>7</v>
      </c>
      <c r="E217" s="126">
        <v>3</v>
      </c>
      <c r="F217" s="130">
        <v>6767</v>
      </c>
      <c r="G217" s="148">
        <v>0</v>
      </c>
      <c r="H217" s="130">
        <v>0</v>
      </c>
    </row>
    <row r="218" spans="1:8" ht="38.25" x14ac:dyDescent="0.25">
      <c r="A218" s="232" t="s">
        <v>348</v>
      </c>
      <c r="B218" s="128" t="s">
        <v>349</v>
      </c>
      <c r="C218" s="128" t="s">
        <v>200</v>
      </c>
      <c r="D218" s="126">
        <v>0</v>
      </c>
      <c r="E218" s="126">
        <v>0</v>
      </c>
      <c r="F218" s="130">
        <v>4614.7</v>
      </c>
      <c r="G218" s="148">
        <v>4614.7</v>
      </c>
      <c r="H218" s="130">
        <v>4614.7</v>
      </c>
    </row>
    <row r="219" spans="1:8" x14ac:dyDescent="0.25">
      <c r="A219" s="232" t="s">
        <v>125</v>
      </c>
      <c r="B219" s="128" t="s">
        <v>349</v>
      </c>
      <c r="C219" s="128">
        <v>800</v>
      </c>
      <c r="D219" s="126">
        <v>0</v>
      </c>
      <c r="E219" s="126">
        <v>0</v>
      </c>
      <c r="F219" s="130">
        <v>4614.7</v>
      </c>
      <c r="G219" s="148">
        <v>4614.7</v>
      </c>
      <c r="H219" s="130">
        <v>4614.7</v>
      </c>
    </row>
    <row r="220" spans="1:8" ht="76.5" x14ac:dyDescent="0.25">
      <c r="A220" s="232" t="s">
        <v>115</v>
      </c>
      <c r="B220" s="128" t="s">
        <v>349</v>
      </c>
      <c r="C220" s="128" t="s">
        <v>281</v>
      </c>
      <c r="D220" s="126">
        <v>5</v>
      </c>
      <c r="E220" s="126">
        <v>2</v>
      </c>
      <c r="F220" s="130">
        <v>4614.7</v>
      </c>
      <c r="G220" s="148">
        <v>4614.7</v>
      </c>
      <c r="H220" s="130">
        <v>4614.7</v>
      </c>
    </row>
    <row r="221" spans="1:8" ht="25.5" x14ac:dyDescent="0.25">
      <c r="A221" s="232" t="s">
        <v>315</v>
      </c>
      <c r="B221" s="128" t="s">
        <v>236</v>
      </c>
      <c r="C221" s="128" t="s">
        <v>200</v>
      </c>
      <c r="D221" s="126">
        <v>0</v>
      </c>
      <c r="E221" s="126">
        <v>0</v>
      </c>
      <c r="F221" s="130">
        <v>313</v>
      </c>
      <c r="G221" s="148">
        <v>313</v>
      </c>
      <c r="H221" s="130">
        <v>313</v>
      </c>
    </row>
    <row r="222" spans="1:8" ht="51" x14ac:dyDescent="0.25">
      <c r="A222" s="232" t="s">
        <v>128</v>
      </c>
      <c r="B222" s="128" t="s">
        <v>236</v>
      </c>
      <c r="C222" s="128">
        <v>600</v>
      </c>
      <c r="D222" s="126">
        <v>0</v>
      </c>
      <c r="E222" s="126">
        <v>0</v>
      </c>
      <c r="F222" s="130">
        <v>313</v>
      </c>
      <c r="G222" s="148">
        <v>313</v>
      </c>
      <c r="H222" s="130">
        <v>313</v>
      </c>
    </row>
    <row r="223" spans="1:8" ht="51" x14ac:dyDescent="0.25">
      <c r="A223" s="232" t="s">
        <v>136</v>
      </c>
      <c r="B223" s="128" t="s">
        <v>236</v>
      </c>
      <c r="C223" s="128" t="s">
        <v>293</v>
      </c>
      <c r="D223" s="126">
        <v>1</v>
      </c>
      <c r="E223" s="126">
        <v>13</v>
      </c>
      <c r="F223" s="130">
        <v>313</v>
      </c>
      <c r="G223" s="148">
        <v>313</v>
      </c>
      <c r="H223" s="130">
        <v>313</v>
      </c>
    </row>
    <row r="224" spans="1:8" ht="38.25" x14ac:dyDescent="0.25">
      <c r="A224" s="232" t="s">
        <v>340</v>
      </c>
      <c r="B224" s="128" t="s">
        <v>206</v>
      </c>
      <c r="C224" s="128" t="s">
        <v>200</v>
      </c>
      <c r="D224" s="126">
        <v>0</v>
      </c>
      <c r="E224" s="126">
        <v>0</v>
      </c>
      <c r="F224" s="130">
        <v>25369.1</v>
      </c>
      <c r="G224" s="148">
        <v>0</v>
      </c>
      <c r="H224" s="130">
        <v>0</v>
      </c>
    </row>
    <row r="225" spans="1:8" ht="38.25" x14ac:dyDescent="0.25">
      <c r="A225" s="232" t="s">
        <v>127</v>
      </c>
      <c r="B225" s="128" t="s">
        <v>206</v>
      </c>
      <c r="C225" s="128">
        <v>400</v>
      </c>
      <c r="D225" s="126">
        <v>0</v>
      </c>
      <c r="E225" s="126">
        <v>0</v>
      </c>
      <c r="F225" s="130">
        <v>25369.1</v>
      </c>
      <c r="G225" s="148">
        <v>0</v>
      </c>
      <c r="H225" s="130">
        <v>0</v>
      </c>
    </row>
    <row r="226" spans="1:8" x14ac:dyDescent="0.25">
      <c r="A226" s="232" t="s">
        <v>116</v>
      </c>
      <c r="B226" s="128" t="s">
        <v>206</v>
      </c>
      <c r="C226" s="128" t="s">
        <v>208</v>
      </c>
      <c r="D226" s="126">
        <v>5</v>
      </c>
      <c r="E226" s="126">
        <v>1</v>
      </c>
      <c r="F226" s="130">
        <v>25369.1</v>
      </c>
      <c r="G226" s="148">
        <v>0</v>
      </c>
      <c r="H226" s="130">
        <v>0</v>
      </c>
    </row>
    <row r="227" spans="1:8" ht="25.5" x14ac:dyDescent="0.25">
      <c r="A227" s="232" t="s">
        <v>366</v>
      </c>
      <c r="B227" s="128" t="s">
        <v>367</v>
      </c>
      <c r="C227" s="128" t="s">
        <v>200</v>
      </c>
      <c r="D227" s="126">
        <v>0</v>
      </c>
      <c r="E227" s="126">
        <v>0</v>
      </c>
      <c r="F227" s="130">
        <v>12468.4</v>
      </c>
      <c r="G227" s="148">
        <v>500</v>
      </c>
      <c r="H227" s="130">
        <v>500</v>
      </c>
    </row>
    <row r="228" spans="1:8" ht="38.25" x14ac:dyDescent="0.25">
      <c r="A228" s="232" t="s">
        <v>124</v>
      </c>
      <c r="B228" s="128" t="s">
        <v>367</v>
      </c>
      <c r="C228" s="128">
        <v>200</v>
      </c>
      <c r="D228" s="126">
        <v>0</v>
      </c>
      <c r="E228" s="126">
        <v>0</v>
      </c>
      <c r="F228" s="130">
        <v>12468.4</v>
      </c>
      <c r="G228" s="148">
        <v>500</v>
      </c>
      <c r="H228" s="130">
        <v>500</v>
      </c>
    </row>
    <row r="229" spans="1:8" ht="51" x14ac:dyDescent="0.25">
      <c r="A229" s="232" t="s">
        <v>112</v>
      </c>
      <c r="B229" s="128" t="s">
        <v>367</v>
      </c>
      <c r="C229" s="128" t="s">
        <v>280</v>
      </c>
      <c r="D229" s="126">
        <v>8</v>
      </c>
      <c r="E229" s="126">
        <v>1</v>
      </c>
      <c r="F229" s="130">
        <v>12468.4</v>
      </c>
      <c r="G229" s="148">
        <v>500</v>
      </c>
      <c r="H229" s="130">
        <v>500</v>
      </c>
    </row>
    <row r="230" spans="1:8" ht="25.5" x14ac:dyDescent="0.25">
      <c r="A230" s="232" t="s">
        <v>338</v>
      </c>
      <c r="B230" s="128" t="s">
        <v>242</v>
      </c>
      <c r="C230" s="128" t="s">
        <v>200</v>
      </c>
      <c r="D230" s="126">
        <v>0</v>
      </c>
      <c r="E230" s="126">
        <v>0</v>
      </c>
      <c r="F230" s="130">
        <v>143.80000000000001</v>
      </c>
      <c r="G230" s="148">
        <v>143.80000000000001</v>
      </c>
      <c r="H230" s="130">
        <v>143.80000000000001</v>
      </c>
    </row>
    <row r="231" spans="1:8" x14ac:dyDescent="0.25">
      <c r="A231" s="232" t="s">
        <v>125</v>
      </c>
      <c r="B231" s="128" t="s">
        <v>242</v>
      </c>
      <c r="C231" s="128">
        <v>800</v>
      </c>
      <c r="D231" s="126">
        <v>0</v>
      </c>
      <c r="E231" s="126">
        <v>0</v>
      </c>
      <c r="F231" s="130">
        <v>143.80000000000001</v>
      </c>
      <c r="G231" s="148">
        <v>143.80000000000001</v>
      </c>
      <c r="H231" s="130">
        <v>143.80000000000001</v>
      </c>
    </row>
    <row r="232" spans="1:8" ht="76.5" x14ac:dyDescent="0.25">
      <c r="A232" s="232" t="s">
        <v>115</v>
      </c>
      <c r="B232" s="128" t="s">
        <v>242</v>
      </c>
      <c r="C232" s="128" t="s">
        <v>281</v>
      </c>
      <c r="D232" s="126">
        <v>4</v>
      </c>
      <c r="E232" s="126">
        <v>12</v>
      </c>
      <c r="F232" s="130">
        <v>143.80000000000001</v>
      </c>
      <c r="G232" s="148">
        <v>143.80000000000001</v>
      </c>
      <c r="H232" s="130">
        <v>143.80000000000001</v>
      </c>
    </row>
    <row r="233" spans="1:8" ht="63.75" x14ac:dyDescent="0.25">
      <c r="A233" s="232" t="s">
        <v>328</v>
      </c>
      <c r="B233" s="128" t="s">
        <v>241</v>
      </c>
      <c r="C233" s="128" t="s">
        <v>200</v>
      </c>
      <c r="D233" s="126">
        <v>0</v>
      </c>
      <c r="E233" s="126">
        <v>0</v>
      </c>
      <c r="F233" s="130">
        <v>15000</v>
      </c>
      <c r="G233" s="148">
        <v>13341.4</v>
      </c>
      <c r="H233" s="130">
        <v>14984.5</v>
      </c>
    </row>
    <row r="234" spans="1:8" ht="38.25" x14ac:dyDescent="0.25">
      <c r="A234" s="232" t="s">
        <v>124</v>
      </c>
      <c r="B234" s="128" t="s">
        <v>241</v>
      </c>
      <c r="C234" s="128">
        <v>200</v>
      </c>
      <c r="D234" s="126">
        <v>0</v>
      </c>
      <c r="E234" s="126">
        <v>0</v>
      </c>
      <c r="F234" s="130">
        <v>15000</v>
      </c>
      <c r="G234" s="148">
        <v>13341.4</v>
      </c>
      <c r="H234" s="130">
        <v>14984.5</v>
      </c>
    </row>
    <row r="235" spans="1:8" ht="51" x14ac:dyDescent="0.25">
      <c r="A235" s="232" t="s">
        <v>112</v>
      </c>
      <c r="B235" s="128" t="s">
        <v>241</v>
      </c>
      <c r="C235" s="128" t="s">
        <v>280</v>
      </c>
      <c r="D235" s="126">
        <v>4</v>
      </c>
      <c r="E235" s="126">
        <v>9</v>
      </c>
      <c r="F235" s="130">
        <v>15000</v>
      </c>
      <c r="G235" s="148">
        <v>13341.4</v>
      </c>
      <c r="H235" s="130">
        <v>14984.5</v>
      </c>
    </row>
    <row r="236" spans="1:8" ht="38.25" x14ac:dyDescent="0.25">
      <c r="A236" s="232" t="s">
        <v>368</v>
      </c>
      <c r="B236" s="128" t="s">
        <v>369</v>
      </c>
      <c r="C236" s="128" t="s">
        <v>200</v>
      </c>
      <c r="D236" s="126">
        <v>0</v>
      </c>
      <c r="E236" s="126">
        <v>0</v>
      </c>
      <c r="F236" s="130">
        <v>251.3</v>
      </c>
      <c r="G236" s="148">
        <v>251.3</v>
      </c>
      <c r="H236" s="130">
        <v>251.3</v>
      </c>
    </row>
    <row r="237" spans="1:8" ht="51" x14ac:dyDescent="0.25">
      <c r="A237" s="232" t="s">
        <v>128</v>
      </c>
      <c r="B237" s="128" t="s">
        <v>369</v>
      </c>
      <c r="C237" s="128">
        <v>600</v>
      </c>
      <c r="D237" s="126">
        <v>0</v>
      </c>
      <c r="E237" s="126">
        <v>0</v>
      </c>
      <c r="F237" s="130">
        <v>251.3</v>
      </c>
      <c r="G237" s="148">
        <v>251.3</v>
      </c>
      <c r="H237" s="130">
        <v>251.3</v>
      </c>
    </row>
    <row r="238" spans="1:8" ht="25.5" x14ac:dyDescent="0.25">
      <c r="A238" s="232" t="s">
        <v>119</v>
      </c>
      <c r="B238" s="128" t="s">
        <v>369</v>
      </c>
      <c r="C238" s="128" t="s">
        <v>286</v>
      </c>
      <c r="D238" s="126">
        <v>8</v>
      </c>
      <c r="E238" s="126">
        <v>1</v>
      </c>
      <c r="F238" s="130">
        <v>251.3</v>
      </c>
      <c r="G238" s="148">
        <v>251.3</v>
      </c>
      <c r="H238" s="130">
        <v>251.3</v>
      </c>
    </row>
    <row r="239" spans="1:8" ht="63.75" x14ac:dyDescent="0.25">
      <c r="A239" s="232" t="s">
        <v>341</v>
      </c>
      <c r="B239" s="128" t="s">
        <v>342</v>
      </c>
      <c r="C239" s="128" t="s">
        <v>200</v>
      </c>
      <c r="D239" s="126">
        <v>0</v>
      </c>
      <c r="E239" s="126">
        <v>0</v>
      </c>
      <c r="F239" s="130">
        <v>2410.1</v>
      </c>
      <c r="G239" s="148">
        <v>0</v>
      </c>
      <c r="H239" s="130">
        <v>0</v>
      </c>
    </row>
    <row r="240" spans="1:8" ht="38.25" x14ac:dyDescent="0.25">
      <c r="A240" s="232" t="s">
        <v>127</v>
      </c>
      <c r="B240" s="128" t="s">
        <v>342</v>
      </c>
      <c r="C240" s="128">
        <v>400</v>
      </c>
      <c r="D240" s="126">
        <v>0</v>
      </c>
      <c r="E240" s="126">
        <v>0</v>
      </c>
      <c r="F240" s="130">
        <v>2410.1</v>
      </c>
      <c r="G240" s="148">
        <v>0</v>
      </c>
      <c r="H240" s="130">
        <v>0</v>
      </c>
    </row>
    <row r="241" spans="1:8" x14ac:dyDescent="0.25">
      <c r="A241" s="232" t="s">
        <v>116</v>
      </c>
      <c r="B241" s="128" t="s">
        <v>342</v>
      </c>
      <c r="C241" s="128" t="s">
        <v>208</v>
      </c>
      <c r="D241" s="126">
        <v>5</v>
      </c>
      <c r="E241" s="126">
        <v>1</v>
      </c>
      <c r="F241" s="130">
        <v>2410.1</v>
      </c>
      <c r="G241" s="148">
        <v>0</v>
      </c>
      <c r="H241" s="130">
        <v>0</v>
      </c>
    </row>
    <row r="242" spans="1:8" ht="89.25" x14ac:dyDescent="0.25">
      <c r="A242" s="232" t="s">
        <v>321</v>
      </c>
      <c r="B242" s="128" t="s">
        <v>203</v>
      </c>
      <c r="C242" s="128" t="s">
        <v>200</v>
      </c>
      <c r="D242" s="126">
        <v>0</v>
      </c>
      <c r="E242" s="126">
        <v>0</v>
      </c>
      <c r="F242" s="130">
        <v>9574.1</v>
      </c>
      <c r="G242" s="148">
        <v>0</v>
      </c>
      <c r="H242" s="130">
        <v>0</v>
      </c>
    </row>
    <row r="243" spans="1:8" ht="38.25" x14ac:dyDescent="0.25">
      <c r="A243" s="232" t="s">
        <v>124</v>
      </c>
      <c r="B243" s="128" t="s">
        <v>203</v>
      </c>
      <c r="C243" s="128">
        <v>200</v>
      </c>
      <c r="D243" s="126">
        <v>0</v>
      </c>
      <c r="E243" s="126">
        <v>0</v>
      </c>
      <c r="F243" s="130">
        <v>9574.1</v>
      </c>
      <c r="G243" s="148">
        <v>0</v>
      </c>
      <c r="H243" s="130">
        <v>0</v>
      </c>
    </row>
    <row r="244" spans="1:8" ht="51" x14ac:dyDescent="0.25">
      <c r="A244" s="232" t="s">
        <v>112</v>
      </c>
      <c r="B244" s="128" t="s">
        <v>203</v>
      </c>
      <c r="C244" s="128" t="s">
        <v>280</v>
      </c>
      <c r="D244" s="126">
        <v>4</v>
      </c>
      <c r="E244" s="126">
        <v>6</v>
      </c>
      <c r="F244" s="130">
        <v>9574.1</v>
      </c>
      <c r="G244" s="148">
        <v>0</v>
      </c>
      <c r="H244" s="130">
        <v>0</v>
      </c>
    </row>
    <row r="245" spans="1:8" ht="38.25" x14ac:dyDescent="0.25">
      <c r="A245" s="232" t="s">
        <v>324</v>
      </c>
      <c r="B245" s="128" t="s">
        <v>325</v>
      </c>
      <c r="C245" s="128" t="s">
        <v>200</v>
      </c>
      <c r="D245" s="126">
        <v>0</v>
      </c>
      <c r="E245" s="126">
        <v>0</v>
      </c>
      <c r="F245" s="130">
        <v>3560</v>
      </c>
      <c r="G245" s="148">
        <v>3560</v>
      </c>
      <c r="H245" s="130">
        <v>3560</v>
      </c>
    </row>
    <row r="246" spans="1:8" ht="38.25" x14ac:dyDescent="0.25">
      <c r="A246" s="232" t="s">
        <v>124</v>
      </c>
      <c r="B246" s="128" t="s">
        <v>325</v>
      </c>
      <c r="C246" s="128">
        <v>200</v>
      </c>
      <c r="D246" s="126">
        <v>0</v>
      </c>
      <c r="E246" s="126">
        <v>0</v>
      </c>
      <c r="F246" s="130">
        <v>3560</v>
      </c>
      <c r="G246" s="148">
        <v>3560</v>
      </c>
      <c r="H246" s="130">
        <v>3560</v>
      </c>
    </row>
    <row r="247" spans="1:8" ht="51" x14ac:dyDescent="0.25">
      <c r="A247" s="232" t="s">
        <v>112</v>
      </c>
      <c r="B247" s="128" t="s">
        <v>325</v>
      </c>
      <c r="C247" s="128" t="s">
        <v>280</v>
      </c>
      <c r="D247" s="126">
        <v>4</v>
      </c>
      <c r="E247" s="126">
        <v>8</v>
      </c>
      <c r="F247" s="130">
        <v>3560</v>
      </c>
      <c r="G247" s="148">
        <v>3560</v>
      </c>
      <c r="H247" s="130">
        <v>3560</v>
      </c>
    </row>
    <row r="248" spans="1:8" ht="127.5" x14ac:dyDescent="0.25">
      <c r="A248" s="232" t="s">
        <v>359</v>
      </c>
      <c r="B248" s="128" t="s">
        <v>256</v>
      </c>
      <c r="C248" s="128" t="s">
        <v>200</v>
      </c>
      <c r="D248" s="126">
        <v>0</v>
      </c>
      <c r="E248" s="126">
        <v>0</v>
      </c>
      <c r="F248" s="130">
        <v>9236</v>
      </c>
      <c r="G248" s="148">
        <v>9106.7000000000007</v>
      </c>
      <c r="H248" s="130">
        <v>9322.2999999999993</v>
      </c>
    </row>
    <row r="249" spans="1:8" ht="38.25" x14ac:dyDescent="0.25">
      <c r="A249" s="232" t="s">
        <v>124</v>
      </c>
      <c r="B249" s="128" t="s">
        <v>256</v>
      </c>
      <c r="C249" s="128">
        <v>200</v>
      </c>
      <c r="D249" s="126">
        <v>0</v>
      </c>
      <c r="E249" s="126">
        <v>0</v>
      </c>
      <c r="F249" s="130">
        <v>5821.5</v>
      </c>
      <c r="G249" s="148">
        <v>5740</v>
      </c>
      <c r="H249" s="130">
        <v>5956.3</v>
      </c>
    </row>
    <row r="250" spans="1:8" ht="51" x14ac:dyDescent="0.25">
      <c r="A250" s="232" t="s">
        <v>112</v>
      </c>
      <c r="B250" s="128" t="s">
        <v>256</v>
      </c>
      <c r="C250" s="128" t="s">
        <v>280</v>
      </c>
      <c r="D250" s="126">
        <v>7</v>
      </c>
      <c r="E250" s="126">
        <v>2</v>
      </c>
      <c r="F250" s="130">
        <v>5821.5</v>
      </c>
      <c r="G250" s="148">
        <v>5740</v>
      </c>
      <c r="H250" s="130">
        <v>5956.3</v>
      </c>
    </row>
    <row r="251" spans="1:8" ht="51" x14ac:dyDescent="0.25">
      <c r="A251" s="232" t="s">
        <v>128</v>
      </c>
      <c r="B251" s="128" t="s">
        <v>256</v>
      </c>
      <c r="C251" s="128">
        <v>600</v>
      </c>
      <c r="D251" s="126">
        <v>0</v>
      </c>
      <c r="E251" s="126">
        <v>0</v>
      </c>
      <c r="F251" s="130">
        <v>3414.5</v>
      </c>
      <c r="G251" s="148">
        <v>3366.7</v>
      </c>
      <c r="H251" s="130">
        <v>3366</v>
      </c>
    </row>
    <row r="252" spans="1:8" ht="25.5" x14ac:dyDescent="0.25">
      <c r="A252" s="232" t="s">
        <v>119</v>
      </c>
      <c r="B252" s="128" t="s">
        <v>256</v>
      </c>
      <c r="C252" s="128" t="s">
        <v>286</v>
      </c>
      <c r="D252" s="126">
        <v>7</v>
      </c>
      <c r="E252" s="126">
        <v>2</v>
      </c>
      <c r="F252" s="130">
        <v>3414.5</v>
      </c>
      <c r="G252" s="148">
        <v>3366.7</v>
      </c>
      <c r="H252" s="130">
        <v>3366</v>
      </c>
    </row>
    <row r="253" spans="1:8" ht="89.25" x14ac:dyDescent="0.25">
      <c r="A253" s="232" t="s">
        <v>261</v>
      </c>
      <c r="B253" s="128" t="s">
        <v>262</v>
      </c>
      <c r="C253" s="128" t="s">
        <v>200</v>
      </c>
      <c r="D253" s="126">
        <v>0</v>
      </c>
      <c r="E253" s="126">
        <v>0</v>
      </c>
      <c r="F253" s="130">
        <v>1119.5999999999999</v>
      </c>
      <c r="G253" s="148">
        <v>1103.5999999999999</v>
      </c>
      <c r="H253" s="130">
        <v>1103.5999999999999</v>
      </c>
    </row>
    <row r="254" spans="1:8" ht="38.25" x14ac:dyDescent="0.25">
      <c r="A254" s="232" t="s">
        <v>124</v>
      </c>
      <c r="B254" s="128" t="s">
        <v>262</v>
      </c>
      <c r="C254" s="128">
        <v>200</v>
      </c>
      <c r="D254" s="126">
        <v>0</v>
      </c>
      <c r="E254" s="126">
        <v>0</v>
      </c>
      <c r="F254" s="130">
        <v>1119.5999999999999</v>
      </c>
      <c r="G254" s="148">
        <v>1103.5999999999999</v>
      </c>
      <c r="H254" s="130">
        <v>1103.5999999999999</v>
      </c>
    </row>
    <row r="255" spans="1:8" ht="51" x14ac:dyDescent="0.25">
      <c r="A255" s="232" t="s">
        <v>112</v>
      </c>
      <c r="B255" s="128" t="s">
        <v>262</v>
      </c>
      <c r="C255" s="128" t="s">
        <v>280</v>
      </c>
      <c r="D255" s="126">
        <v>8</v>
      </c>
      <c r="E255" s="126">
        <v>1</v>
      </c>
      <c r="F255" s="130">
        <v>1119.5999999999999</v>
      </c>
      <c r="G255" s="148">
        <v>1103.5999999999999</v>
      </c>
      <c r="H255" s="130">
        <v>1103.5999999999999</v>
      </c>
    </row>
    <row r="256" spans="1:8" ht="76.5" x14ac:dyDescent="0.25">
      <c r="A256" s="232" t="s">
        <v>132</v>
      </c>
      <c r="B256" s="128" t="s">
        <v>272</v>
      </c>
      <c r="C256" s="128" t="s">
        <v>200</v>
      </c>
      <c r="D256" s="126">
        <v>0</v>
      </c>
      <c r="E256" s="126">
        <v>0</v>
      </c>
      <c r="F256" s="130">
        <v>765</v>
      </c>
      <c r="G256" s="148">
        <v>769.2</v>
      </c>
      <c r="H256" s="130">
        <v>819.7</v>
      </c>
    </row>
    <row r="257" spans="1:8" ht="25.5" x14ac:dyDescent="0.25">
      <c r="A257" s="232" t="s">
        <v>129</v>
      </c>
      <c r="B257" s="128" t="s">
        <v>272</v>
      </c>
      <c r="C257" s="128">
        <v>300</v>
      </c>
      <c r="D257" s="126">
        <v>0</v>
      </c>
      <c r="E257" s="126">
        <v>0</v>
      </c>
      <c r="F257" s="130">
        <v>765</v>
      </c>
      <c r="G257" s="148">
        <v>769.2</v>
      </c>
      <c r="H257" s="130">
        <v>819.7</v>
      </c>
    </row>
    <row r="258" spans="1:8" ht="38.25" x14ac:dyDescent="0.25">
      <c r="A258" s="232" t="s">
        <v>121</v>
      </c>
      <c r="B258" s="128" t="s">
        <v>272</v>
      </c>
      <c r="C258" s="128" t="s">
        <v>291</v>
      </c>
      <c r="D258" s="126">
        <v>10</v>
      </c>
      <c r="E258" s="126">
        <v>3</v>
      </c>
      <c r="F258" s="130">
        <v>765</v>
      </c>
      <c r="G258" s="148">
        <v>769.2</v>
      </c>
      <c r="H258" s="130">
        <v>819.7</v>
      </c>
    </row>
    <row r="259" spans="1:8" ht="76.5" x14ac:dyDescent="0.25">
      <c r="A259" s="232" t="s">
        <v>374</v>
      </c>
      <c r="B259" s="128" t="s">
        <v>273</v>
      </c>
      <c r="C259" s="128" t="s">
        <v>200</v>
      </c>
      <c r="D259" s="126">
        <v>0</v>
      </c>
      <c r="E259" s="126">
        <v>0</v>
      </c>
      <c r="F259" s="130">
        <v>279.8</v>
      </c>
      <c r="G259" s="148">
        <v>1823.8</v>
      </c>
      <c r="H259" s="130">
        <v>3915.7</v>
      </c>
    </row>
    <row r="260" spans="1:8" ht="25.5" x14ac:dyDescent="0.25">
      <c r="A260" s="232" t="s">
        <v>129</v>
      </c>
      <c r="B260" s="128" t="s">
        <v>273</v>
      </c>
      <c r="C260" s="128">
        <v>300</v>
      </c>
      <c r="D260" s="126">
        <v>0</v>
      </c>
      <c r="E260" s="126">
        <v>0</v>
      </c>
      <c r="F260" s="130">
        <v>279.8</v>
      </c>
      <c r="G260" s="148">
        <v>1823.8</v>
      </c>
      <c r="H260" s="130">
        <v>3915.7</v>
      </c>
    </row>
    <row r="261" spans="1:8" ht="38.25" x14ac:dyDescent="0.25">
      <c r="A261" s="232" t="s">
        <v>121</v>
      </c>
      <c r="B261" s="128" t="s">
        <v>273</v>
      </c>
      <c r="C261" s="128" t="s">
        <v>291</v>
      </c>
      <c r="D261" s="126">
        <v>10</v>
      </c>
      <c r="E261" s="126">
        <v>3</v>
      </c>
      <c r="F261" s="130">
        <v>279.8</v>
      </c>
      <c r="G261" s="148">
        <v>1823.8</v>
      </c>
      <c r="H261" s="130">
        <v>3915.7</v>
      </c>
    </row>
    <row r="262" spans="1:8" ht="76.5" x14ac:dyDescent="0.25">
      <c r="A262" s="232" t="s">
        <v>343</v>
      </c>
      <c r="B262" s="128" t="s">
        <v>344</v>
      </c>
      <c r="C262" s="128" t="s">
        <v>200</v>
      </c>
      <c r="D262" s="126">
        <v>0</v>
      </c>
      <c r="E262" s="126">
        <v>0</v>
      </c>
      <c r="F262" s="130">
        <v>4165.8999999999996</v>
      </c>
      <c r="G262" s="148">
        <v>20829.400000000001</v>
      </c>
      <c r="H262" s="130">
        <v>23606.5</v>
      </c>
    </row>
    <row r="263" spans="1:8" ht="38.25" x14ac:dyDescent="0.25">
      <c r="A263" s="232" t="s">
        <v>127</v>
      </c>
      <c r="B263" s="128" t="s">
        <v>344</v>
      </c>
      <c r="C263" s="128">
        <v>400</v>
      </c>
      <c r="D263" s="126">
        <v>0</v>
      </c>
      <c r="E263" s="126">
        <v>0</v>
      </c>
      <c r="F263" s="130">
        <v>4165.8999999999996</v>
      </c>
      <c r="G263" s="148">
        <v>20829.400000000001</v>
      </c>
      <c r="H263" s="130">
        <v>23606.5</v>
      </c>
    </row>
    <row r="264" spans="1:8" x14ac:dyDescent="0.25">
      <c r="A264" s="232" t="s">
        <v>116</v>
      </c>
      <c r="B264" s="128" t="s">
        <v>344</v>
      </c>
      <c r="C264" s="128" t="s">
        <v>208</v>
      </c>
      <c r="D264" s="126">
        <v>5</v>
      </c>
      <c r="E264" s="126">
        <v>1</v>
      </c>
      <c r="F264" s="130">
        <v>4165.8999999999996</v>
      </c>
      <c r="G264" s="148">
        <v>20829.400000000001</v>
      </c>
      <c r="H264" s="130">
        <v>23606.5</v>
      </c>
    </row>
    <row r="265" spans="1:8" ht="63.75" x14ac:dyDescent="0.25">
      <c r="A265" s="232" t="s">
        <v>322</v>
      </c>
      <c r="B265" s="128" t="s">
        <v>326</v>
      </c>
      <c r="C265" s="128" t="s">
        <v>200</v>
      </c>
      <c r="D265" s="126">
        <v>0</v>
      </c>
      <c r="E265" s="126">
        <v>0</v>
      </c>
      <c r="F265" s="130">
        <v>17.5</v>
      </c>
      <c r="G265" s="148">
        <v>0</v>
      </c>
      <c r="H265" s="130">
        <v>0</v>
      </c>
    </row>
    <row r="266" spans="1:8" ht="38.25" x14ac:dyDescent="0.25">
      <c r="A266" s="232" t="s">
        <v>124</v>
      </c>
      <c r="B266" s="128" t="s">
        <v>326</v>
      </c>
      <c r="C266" s="128">
        <v>200</v>
      </c>
      <c r="D266" s="126">
        <v>0</v>
      </c>
      <c r="E266" s="126">
        <v>0</v>
      </c>
      <c r="F266" s="130">
        <v>17.5</v>
      </c>
      <c r="G266" s="148">
        <v>0</v>
      </c>
      <c r="H266" s="130">
        <v>0</v>
      </c>
    </row>
    <row r="267" spans="1:8" ht="51" x14ac:dyDescent="0.25">
      <c r="A267" s="232" t="s">
        <v>112</v>
      </c>
      <c r="B267" s="128" t="s">
        <v>326</v>
      </c>
      <c r="C267" s="128" t="s">
        <v>280</v>
      </c>
      <c r="D267" s="126">
        <v>4</v>
      </c>
      <c r="E267" s="126">
        <v>8</v>
      </c>
      <c r="F267" s="130">
        <v>17.5</v>
      </c>
      <c r="G267" s="148">
        <v>0</v>
      </c>
      <c r="H267" s="130">
        <v>0</v>
      </c>
    </row>
    <row r="268" spans="1:8" x14ac:dyDescent="0.25">
      <c r="A268" s="232" t="s">
        <v>365</v>
      </c>
      <c r="B268" s="128" t="s">
        <v>302</v>
      </c>
      <c r="C268" s="128" t="s">
        <v>200</v>
      </c>
      <c r="D268" s="126">
        <v>0</v>
      </c>
      <c r="E268" s="126">
        <v>0</v>
      </c>
      <c r="F268" s="130">
        <v>24</v>
      </c>
      <c r="G268" s="148">
        <v>0</v>
      </c>
      <c r="H268" s="130">
        <v>0</v>
      </c>
    </row>
    <row r="269" spans="1:8" ht="38.25" x14ac:dyDescent="0.25">
      <c r="A269" s="232" t="s">
        <v>124</v>
      </c>
      <c r="B269" s="128" t="s">
        <v>302</v>
      </c>
      <c r="C269" s="128">
        <v>200</v>
      </c>
      <c r="D269" s="126">
        <v>0</v>
      </c>
      <c r="E269" s="126">
        <v>0</v>
      </c>
      <c r="F269" s="130">
        <v>24</v>
      </c>
      <c r="G269" s="148">
        <v>0</v>
      </c>
      <c r="H269" s="130">
        <v>0</v>
      </c>
    </row>
    <row r="270" spans="1:8" ht="51" x14ac:dyDescent="0.25">
      <c r="A270" s="232" t="s">
        <v>112</v>
      </c>
      <c r="B270" s="128" t="s">
        <v>302</v>
      </c>
      <c r="C270" s="128" t="s">
        <v>280</v>
      </c>
      <c r="D270" s="126">
        <v>7</v>
      </c>
      <c r="E270" s="126">
        <v>7</v>
      </c>
      <c r="F270" s="130">
        <v>24</v>
      </c>
      <c r="G270" s="148">
        <v>0</v>
      </c>
      <c r="H270" s="130">
        <v>0</v>
      </c>
    </row>
    <row r="271" spans="1:8" ht="25.5" x14ac:dyDescent="0.25">
      <c r="A271" s="232" t="s">
        <v>350</v>
      </c>
      <c r="B271" s="128" t="s">
        <v>248</v>
      </c>
      <c r="C271" s="128" t="s">
        <v>200</v>
      </c>
      <c r="D271" s="126">
        <v>0</v>
      </c>
      <c r="E271" s="126">
        <v>0</v>
      </c>
      <c r="F271" s="130">
        <v>26.4</v>
      </c>
      <c r="G271" s="148">
        <v>0</v>
      </c>
      <c r="H271" s="130">
        <v>0</v>
      </c>
    </row>
    <row r="272" spans="1:8" x14ac:dyDescent="0.25">
      <c r="A272" s="232" t="s">
        <v>125</v>
      </c>
      <c r="B272" s="128" t="s">
        <v>248</v>
      </c>
      <c r="C272" s="128">
        <v>800</v>
      </c>
      <c r="D272" s="126">
        <v>0</v>
      </c>
      <c r="E272" s="126">
        <v>0</v>
      </c>
      <c r="F272" s="130">
        <v>26.4</v>
      </c>
      <c r="G272" s="148">
        <v>0</v>
      </c>
      <c r="H272" s="130">
        <v>0</v>
      </c>
    </row>
    <row r="273" spans="1:8" ht="76.5" x14ac:dyDescent="0.25">
      <c r="A273" s="232" t="s">
        <v>115</v>
      </c>
      <c r="B273" s="128" t="s">
        <v>248</v>
      </c>
      <c r="C273" s="128" t="s">
        <v>281</v>
      </c>
      <c r="D273" s="126">
        <v>5</v>
      </c>
      <c r="E273" s="126">
        <v>2</v>
      </c>
      <c r="F273" s="130">
        <v>26.4</v>
      </c>
      <c r="G273" s="148">
        <v>0</v>
      </c>
      <c r="H273" s="130">
        <v>0</v>
      </c>
    </row>
    <row r="274" spans="1:8" ht="25.5" x14ac:dyDescent="0.25">
      <c r="A274" s="232" t="s">
        <v>246</v>
      </c>
      <c r="B274" s="128" t="s">
        <v>249</v>
      </c>
      <c r="C274" s="128" t="s">
        <v>200</v>
      </c>
      <c r="D274" s="126">
        <v>0</v>
      </c>
      <c r="E274" s="126">
        <v>0</v>
      </c>
      <c r="F274" s="130">
        <v>326.60000000000002</v>
      </c>
      <c r="G274" s="148">
        <v>0</v>
      </c>
      <c r="H274" s="130">
        <v>0</v>
      </c>
    </row>
    <row r="275" spans="1:8" ht="38.25" x14ac:dyDescent="0.25">
      <c r="A275" s="232" t="s">
        <v>124</v>
      </c>
      <c r="B275" s="128" t="s">
        <v>249</v>
      </c>
      <c r="C275" s="128">
        <v>200</v>
      </c>
      <c r="D275" s="126">
        <v>0</v>
      </c>
      <c r="E275" s="126">
        <v>0</v>
      </c>
      <c r="F275" s="130">
        <v>326.60000000000002</v>
      </c>
      <c r="G275" s="148">
        <v>0</v>
      </c>
      <c r="H275" s="130">
        <v>0</v>
      </c>
    </row>
    <row r="276" spans="1:8" ht="51" x14ac:dyDescent="0.25">
      <c r="A276" s="232" t="s">
        <v>112</v>
      </c>
      <c r="B276" s="128" t="s">
        <v>249</v>
      </c>
      <c r="C276" s="128" t="s">
        <v>280</v>
      </c>
      <c r="D276" s="126">
        <v>5</v>
      </c>
      <c r="E276" s="126">
        <v>2</v>
      </c>
      <c r="F276" s="130">
        <v>326.60000000000002</v>
      </c>
      <c r="G276" s="148">
        <v>0</v>
      </c>
      <c r="H276" s="130">
        <v>0</v>
      </c>
    </row>
    <row r="277" spans="1:8" ht="38.25" x14ac:dyDescent="0.25">
      <c r="A277" s="232" t="s">
        <v>348</v>
      </c>
      <c r="B277" s="128" t="s">
        <v>351</v>
      </c>
      <c r="C277" s="128" t="s">
        <v>200</v>
      </c>
      <c r="D277" s="126">
        <v>0</v>
      </c>
      <c r="E277" s="126">
        <v>0</v>
      </c>
      <c r="F277" s="130">
        <v>66</v>
      </c>
      <c r="G277" s="148">
        <v>0</v>
      </c>
      <c r="H277" s="130">
        <v>0</v>
      </c>
    </row>
    <row r="278" spans="1:8" ht="38.25" x14ac:dyDescent="0.25">
      <c r="A278" s="232" t="s">
        <v>124</v>
      </c>
      <c r="B278" s="128" t="s">
        <v>351</v>
      </c>
      <c r="C278" s="128">
        <v>200</v>
      </c>
      <c r="D278" s="126">
        <v>0</v>
      </c>
      <c r="E278" s="126">
        <v>0</v>
      </c>
      <c r="F278" s="130">
        <v>66</v>
      </c>
      <c r="G278" s="148">
        <v>0</v>
      </c>
      <c r="H278" s="130">
        <v>0</v>
      </c>
    </row>
    <row r="279" spans="1:8" ht="51" x14ac:dyDescent="0.25">
      <c r="A279" s="232" t="s">
        <v>112</v>
      </c>
      <c r="B279" s="128" t="s">
        <v>351</v>
      </c>
      <c r="C279" s="128" t="s">
        <v>280</v>
      </c>
      <c r="D279" s="126">
        <v>5</v>
      </c>
      <c r="E279" s="126">
        <v>2</v>
      </c>
      <c r="F279" s="130">
        <v>66</v>
      </c>
      <c r="G279" s="148">
        <v>0</v>
      </c>
      <c r="H279" s="130">
        <v>0</v>
      </c>
    </row>
    <row r="280" spans="1:8" ht="114.75" x14ac:dyDescent="0.25">
      <c r="A280" s="232" t="s">
        <v>316</v>
      </c>
      <c r="B280" s="128" t="s">
        <v>237</v>
      </c>
      <c r="C280" s="128" t="s">
        <v>200</v>
      </c>
      <c r="D280" s="126">
        <v>0</v>
      </c>
      <c r="E280" s="126">
        <v>0</v>
      </c>
      <c r="F280" s="130">
        <v>4.5</v>
      </c>
      <c r="G280" s="148">
        <v>0</v>
      </c>
      <c r="H280" s="130">
        <v>0</v>
      </c>
    </row>
    <row r="281" spans="1:8" ht="51" x14ac:dyDescent="0.25">
      <c r="A281" s="232" t="s">
        <v>128</v>
      </c>
      <c r="B281" s="128" t="s">
        <v>237</v>
      </c>
      <c r="C281" s="128">
        <v>600</v>
      </c>
      <c r="D281" s="126">
        <v>0</v>
      </c>
      <c r="E281" s="126">
        <v>0</v>
      </c>
      <c r="F281" s="130">
        <v>4.5</v>
      </c>
      <c r="G281" s="148">
        <v>0</v>
      </c>
      <c r="H281" s="130">
        <v>0</v>
      </c>
    </row>
    <row r="282" spans="1:8" ht="51" x14ac:dyDescent="0.25">
      <c r="A282" s="232" t="s">
        <v>136</v>
      </c>
      <c r="B282" s="128" t="s">
        <v>237</v>
      </c>
      <c r="C282" s="128" t="s">
        <v>293</v>
      </c>
      <c r="D282" s="126">
        <v>1</v>
      </c>
      <c r="E282" s="126">
        <v>13</v>
      </c>
      <c r="F282" s="130">
        <v>4.5</v>
      </c>
      <c r="G282" s="148">
        <v>0</v>
      </c>
      <c r="H282" s="130">
        <v>0</v>
      </c>
    </row>
    <row r="283" spans="1:8" ht="38.25" x14ac:dyDescent="0.25">
      <c r="A283" s="232" t="s">
        <v>340</v>
      </c>
      <c r="B283" s="128" t="s">
        <v>345</v>
      </c>
      <c r="C283" s="128" t="s">
        <v>200</v>
      </c>
      <c r="D283" s="126">
        <v>0</v>
      </c>
      <c r="E283" s="126">
        <v>0</v>
      </c>
      <c r="F283" s="130">
        <v>361</v>
      </c>
      <c r="G283" s="148">
        <v>0</v>
      </c>
      <c r="H283" s="130">
        <v>0</v>
      </c>
    </row>
    <row r="284" spans="1:8" ht="38.25" x14ac:dyDescent="0.25">
      <c r="A284" s="232" t="s">
        <v>127</v>
      </c>
      <c r="B284" s="128" t="s">
        <v>345</v>
      </c>
      <c r="C284" s="128">
        <v>400</v>
      </c>
      <c r="D284" s="126">
        <v>0</v>
      </c>
      <c r="E284" s="126">
        <v>0</v>
      </c>
      <c r="F284" s="130">
        <v>361</v>
      </c>
      <c r="G284" s="148">
        <v>0</v>
      </c>
      <c r="H284" s="130">
        <v>0</v>
      </c>
    </row>
    <row r="285" spans="1:8" x14ac:dyDescent="0.25">
      <c r="A285" s="232" t="s">
        <v>116</v>
      </c>
      <c r="B285" s="128" t="s">
        <v>345</v>
      </c>
      <c r="C285" s="128" t="s">
        <v>208</v>
      </c>
      <c r="D285" s="126">
        <v>5</v>
      </c>
      <c r="E285" s="126">
        <v>1</v>
      </c>
      <c r="F285" s="130">
        <v>361</v>
      </c>
      <c r="G285" s="148">
        <v>0</v>
      </c>
      <c r="H285" s="130">
        <v>0</v>
      </c>
    </row>
    <row r="286" spans="1:8" ht="25.5" x14ac:dyDescent="0.25">
      <c r="A286" s="232" t="s">
        <v>366</v>
      </c>
      <c r="B286" s="128" t="s">
        <v>370</v>
      </c>
      <c r="C286" s="128" t="s">
        <v>200</v>
      </c>
      <c r="D286" s="126">
        <v>0</v>
      </c>
      <c r="E286" s="126">
        <v>0</v>
      </c>
      <c r="F286" s="130">
        <v>177</v>
      </c>
      <c r="G286" s="148">
        <v>0</v>
      </c>
      <c r="H286" s="130">
        <v>0</v>
      </c>
    </row>
    <row r="287" spans="1:8" ht="38.25" x14ac:dyDescent="0.25">
      <c r="A287" s="232" t="s">
        <v>124</v>
      </c>
      <c r="B287" s="128" t="s">
        <v>370</v>
      </c>
      <c r="C287" s="128">
        <v>200</v>
      </c>
      <c r="D287" s="126">
        <v>0</v>
      </c>
      <c r="E287" s="126">
        <v>0</v>
      </c>
      <c r="F287" s="130">
        <v>177</v>
      </c>
      <c r="G287" s="148">
        <v>0</v>
      </c>
      <c r="H287" s="130">
        <v>0</v>
      </c>
    </row>
    <row r="288" spans="1:8" ht="51" x14ac:dyDescent="0.25">
      <c r="A288" s="232" t="s">
        <v>112</v>
      </c>
      <c r="B288" s="128" t="s">
        <v>370</v>
      </c>
      <c r="C288" s="128" t="s">
        <v>280</v>
      </c>
      <c r="D288" s="126">
        <v>8</v>
      </c>
      <c r="E288" s="126">
        <v>1</v>
      </c>
      <c r="F288" s="130">
        <v>177</v>
      </c>
      <c r="G288" s="148">
        <v>0</v>
      </c>
      <c r="H288" s="130">
        <v>0</v>
      </c>
    </row>
    <row r="289" spans="1:8" ht="38.25" x14ac:dyDescent="0.25">
      <c r="A289" s="232" t="s">
        <v>368</v>
      </c>
      <c r="B289" s="128" t="s">
        <v>371</v>
      </c>
      <c r="C289" s="128" t="s">
        <v>200</v>
      </c>
      <c r="D289" s="126">
        <v>0</v>
      </c>
      <c r="E289" s="126">
        <v>0</v>
      </c>
      <c r="F289" s="130">
        <v>4</v>
      </c>
      <c r="G289" s="148">
        <v>0</v>
      </c>
      <c r="H289" s="130">
        <v>0</v>
      </c>
    </row>
    <row r="290" spans="1:8" ht="51" x14ac:dyDescent="0.25">
      <c r="A290" s="232" t="s">
        <v>128</v>
      </c>
      <c r="B290" s="128" t="s">
        <v>371</v>
      </c>
      <c r="C290" s="128">
        <v>600</v>
      </c>
      <c r="D290" s="126">
        <v>0</v>
      </c>
      <c r="E290" s="126">
        <v>0</v>
      </c>
      <c r="F290" s="130">
        <v>4</v>
      </c>
      <c r="G290" s="148">
        <v>0</v>
      </c>
      <c r="H290" s="130">
        <v>0</v>
      </c>
    </row>
    <row r="291" spans="1:8" ht="25.5" x14ac:dyDescent="0.25">
      <c r="A291" s="232" t="s">
        <v>119</v>
      </c>
      <c r="B291" s="128" t="s">
        <v>371</v>
      </c>
      <c r="C291" s="128" t="s">
        <v>286</v>
      </c>
      <c r="D291" s="126">
        <v>8</v>
      </c>
      <c r="E291" s="126">
        <v>1</v>
      </c>
      <c r="F291" s="130">
        <v>4</v>
      </c>
      <c r="G291" s="148">
        <v>0</v>
      </c>
      <c r="H291" s="130">
        <v>0</v>
      </c>
    </row>
    <row r="292" spans="1:8" ht="63.75" x14ac:dyDescent="0.25">
      <c r="A292" s="232" t="s">
        <v>341</v>
      </c>
      <c r="B292" s="128" t="s">
        <v>346</v>
      </c>
      <c r="C292" s="128" t="s">
        <v>200</v>
      </c>
      <c r="D292" s="126">
        <v>0</v>
      </c>
      <c r="E292" s="126">
        <v>0</v>
      </c>
      <c r="F292" s="130">
        <v>34.5</v>
      </c>
      <c r="G292" s="148">
        <v>0</v>
      </c>
      <c r="H292" s="130">
        <v>0</v>
      </c>
    </row>
    <row r="293" spans="1:8" ht="38.25" x14ac:dyDescent="0.25">
      <c r="A293" s="232" t="s">
        <v>127</v>
      </c>
      <c r="B293" s="128" t="s">
        <v>346</v>
      </c>
      <c r="C293" s="128">
        <v>400</v>
      </c>
      <c r="D293" s="126">
        <v>0</v>
      </c>
      <c r="E293" s="126">
        <v>0</v>
      </c>
      <c r="F293" s="130">
        <v>34.5</v>
      </c>
      <c r="G293" s="148">
        <v>0</v>
      </c>
      <c r="H293" s="130">
        <v>0</v>
      </c>
    </row>
    <row r="294" spans="1:8" x14ac:dyDescent="0.25">
      <c r="A294" s="232" t="s">
        <v>116</v>
      </c>
      <c r="B294" s="128" t="s">
        <v>346</v>
      </c>
      <c r="C294" s="128" t="s">
        <v>208</v>
      </c>
      <c r="D294" s="126">
        <v>5</v>
      </c>
      <c r="E294" s="126">
        <v>1</v>
      </c>
      <c r="F294" s="130">
        <v>34.5</v>
      </c>
      <c r="G294" s="148">
        <v>0</v>
      </c>
      <c r="H294" s="130">
        <v>0</v>
      </c>
    </row>
    <row r="295" spans="1:8" ht="89.25" x14ac:dyDescent="0.25">
      <c r="A295" s="232" t="s">
        <v>321</v>
      </c>
      <c r="B295" s="128" t="s">
        <v>204</v>
      </c>
      <c r="C295" s="128" t="s">
        <v>200</v>
      </c>
      <c r="D295" s="126">
        <v>0</v>
      </c>
      <c r="E295" s="126">
        <v>0</v>
      </c>
      <c r="F295" s="130">
        <v>136</v>
      </c>
      <c r="G295" s="148">
        <v>0</v>
      </c>
      <c r="H295" s="130">
        <v>0</v>
      </c>
    </row>
    <row r="296" spans="1:8" ht="38.25" x14ac:dyDescent="0.25">
      <c r="A296" s="232" t="s">
        <v>127</v>
      </c>
      <c r="B296" s="128" t="s">
        <v>204</v>
      </c>
      <c r="C296" s="128">
        <v>400</v>
      </c>
      <c r="D296" s="126">
        <v>0</v>
      </c>
      <c r="E296" s="126">
        <v>0</v>
      </c>
      <c r="F296" s="130">
        <v>136</v>
      </c>
      <c r="G296" s="148">
        <v>0</v>
      </c>
      <c r="H296" s="130">
        <v>0</v>
      </c>
    </row>
    <row r="297" spans="1:8" x14ac:dyDescent="0.25">
      <c r="A297" s="232" t="s">
        <v>116</v>
      </c>
      <c r="B297" s="128" t="s">
        <v>204</v>
      </c>
      <c r="C297" s="128" t="s">
        <v>208</v>
      </c>
      <c r="D297" s="126">
        <v>4</v>
      </c>
      <c r="E297" s="126">
        <v>6</v>
      </c>
      <c r="F297" s="130">
        <v>136</v>
      </c>
      <c r="G297" s="148">
        <v>0</v>
      </c>
      <c r="H297" s="130">
        <v>0</v>
      </c>
    </row>
    <row r="298" spans="1:8" ht="38.25" x14ac:dyDescent="0.25">
      <c r="A298" s="232" t="s">
        <v>324</v>
      </c>
      <c r="B298" s="128" t="s">
        <v>327</v>
      </c>
      <c r="C298" s="128" t="s">
        <v>200</v>
      </c>
      <c r="D298" s="126">
        <v>0</v>
      </c>
      <c r="E298" s="126">
        <v>0</v>
      </c>
      <c r="F298" s="130">
        <v>51</v>
      </c>
      <c r="G298" s="148">
        <v>0</v>
      </c>
      <c r="H298" s="130">
        <v>0</v>
      </c>
    </row>
    <row r="299" spans="1:8" ht="38.25" x14ac:dyDescent="0.25">
      <c r="A299" s="232" t="s">
        <v>124</v>
      </c>
      <c r="B299" s="128" t="s">
        <v>327</v>
      </c>
      <c r="C299" s="128">
        <v>200</v>
      </c>
      <c r="D299" s="126">
        <v>0</v>
      </c>
      <c r="E299" s="126">
        <v>0</v>
      </c>
      <c r="F299" s="130">
        <v>51</v>
      </c>
      <c r="G299" s="148">
        <v>0</v>
      </c>
      <c r="H299" s="130">
        <v>0</v>
      </c>
    </row>
    <row r="300" spans="1:8" ht="51" x14ac:dyDescent="0.25">
      <c r="A300" s="232" t="s">
        <v>112</v>
      </c>
      <c r="B300" s="128" t="s">
        <v>327</v>
      </c>
      <c r="C300" s="128" t="s">
        <v>280</v>
      </c>
      <c r="D300" s="126">
        <v>4</v>
      </c>
      <c r="E300" s="126">
        <v>8</v>
      </c>
      <c r="F300" s="130">
        <v>51</v>
      </c>
      <c r="G300" s="148">
        <v>0</v>
      </c>
      <c r="H300" s="130">
        <v>0</v>
      </c>
    </row>
    <row r="301" spans="1:8" ht="51" x14ac:dyDescent="0.25">
      <c r="A301" s="232" t="s">
        <v>355</v>
      </c>
      <c r="B301" s="128" t="s">
        <v>360</v>
      </c>
      <c r="C301" s="128" t="s">
        <v>200</v>
      </c>
      <c r="D301" s="126">
        <v>0</v>
      </c>
      <c r="E301" s="126">
        <v>0</v>
      </c>
      <c r="F301" s="130">
        <v>4.3</v>
      </c>
      <c r="G301" s="148">
        <v>0</v>
      </c>
      <c r="H301" s="130">
        <v>0</v>
      </c>
    </row>
    <row r="302" spans="1:8" ht="38.25" x14ac:dyDescent="0.25">
      <c r="A302" s="232" t="s">
        <v>124</v>
      </c>
      <c r="B302" s="128" t="s">
        <v>360</v>
      </c>
      <c r="C302" s="128">
        <v>200</v>
      </c>
      <c r="D302" s="126">
        <v>0</v>
      </c>
      <c r="E302" s="126">
        <v>0</v>
      </c>
      <c r="F302" s="130">
        <v>4</v>
      </c>
      <c r="G302" s="148">
        <v>0</v>
      </c>
      <c r="H302" s="130">
        <v>0</v>
      </c>
    </row>
    <row r="303" spans="1:8" ht="51" x14ac:dyDescent="0.25">
      <c r="A303" s="232" t="s">
        <v>112</v>
      </c>
      <c r="B303" s="128" t="s">
        <v>360</v>
      </c>
      <c r="C303" s="128" t="s">
        <v>280</v>
      </c>
      <c r="D303" s="126">
        <v>7</v>
      </c>
      <c r="E303" s="126">
        <v>2</v>
      </c>
      <c r="F303" s="130">
        <v>4</v>
      </c>
      <c r="G303" s="148">
        <v>0</v>
      </c>
      <c r="H303" s="130">
        <v>0</v>
      </c>
    </row>
    <row r="304" spans="1:8" ht="51" x14ac:dyDescent="0.25">
      <c r="A304" s="232" t="s">
        <v>128</v>
      </c>
      <c r="B304" s="128" t="s">
        <v>360</v>
      </c>
      <c r="C304" s="128">
        <v>600</v>
      </c>
      <c r="D304" s="126">
        <v>0</v>
      </c>
      <c r="E304" s="126">
        <v>0</v>
      </c>
      <c r="F304" s="130">
        <v>0.3</v>
      </c>
      <c r="G304" s="148">
        <v>0</v>
      </c>
      <c r="H304" s="130">
        <v>0</v>
      </c>
    </row>
    <row r="305" spans="1:8" ht="25.5" x14ac:dyDescent="0.25">
      <c r="A305" s="232" t="s">
        <v>119</v>
      </c>
      <c r="B305" s="128" t="s">
        <v>360</v>
      </c>
      <c r="C305" s="128" t="s">
        <v>286</v>
      </c>
      <c r="D305" s="126">
        <v>7</v>
      </c>
      <c r="E305" s="126">
        <v>3</v>
      </c>
      <c r="F305" s="130">
        <v>0.3</v>
      </c>
      <c r="G305" s="148">
        <v>0</v>
      </c>
      <c r="H305" s="130">
        <v>0</v>
      </c>
    </row>
    <row r="306" spans="1:8" ht="25.5" x14ac:dyDescent="0.25">
      <c r="A306" s="232" t="s">
        <v>357</v>
      </c>
      <c r="B306" s="128" t="s">
        <v>361</v>
      </c>
      <c r="C306" s="128" t="s">
        <v>200</v>
      </c>
      <c r="D306" s="126">
        <v>0</v>
      </c>
      <c r="E306" s="126">
        <v>0</v>
      </c>
      <c r="F306" s="130">
        <v>26</v>
      </c>
      <c r="G306" s="148">
        <v>0</v>
      </c>
      <c r="H306" s="130">
        <v>0</v>
      </c>
    </row>
    <row r="307" spans="1:8" ht="38.25" x14ac:dyDescent="0.25">
      <c r="A307" s="232" t="s">
        <v>124</v>
      </c>
      <c r="B307" s="128" t="s">
        <v>361</v>
      </c>
      <c r="C307" s="128">
        <v>200</v>
      </c>
      <c r="D307" s="126">
        <v>0</v>
      </c>
      <c r="E307" s="126">
        <v>0</v>
      </c>
      <c r="F307" s="130">
        <v>26</v>
      </c>
      <c r="G307" s="148">
        <v>0</v>
      </c>
      <c r="H307" s="130">
        <v>0</v>
      </c>
    </row>
    <row r="308" spans="1:8" ht="51" x14ac:dyDescent="0.25">
      <c r="A308" s="232" t="s">
        <v>112</v>
      </c>
      <c r="B308" s="128" t="s">
        <v>361</v>
      </c>
      <c r="C308" s="128" t="s">
        <v>280</v>
      </c>
      <c r="D308" s="126">
        <v>7</v>
      </c>
      <c r="E308" s="126">
        <v>2</v>
      </c>
      <c r="F308" s="130">
        <v>26</v>
      </c>
      <c r="G308" s="148">
        <v>0</v>
      </c>
      <c r="H308" s="130">
        <v>0</v>
      </c>
    </row>
    <row r="309" spans="1:8" ht="38.25" x14ac:dyDescent="0.25">
      <c r="A309" s="232" t="s">
        <v>317</v>
      </c>
      <c r="B309" s="128" t="s">
        <v>263</v>
      </c>
      <c r="C309" s="128" t="s">
        <v>200</v>
      </c>
      <c r="D309" s="126">
        <v>0</v>
      </c>
      <c r="E309" s="126">
        <v>0</v>
      </c>
      <c r="F309" s="130">
        <v>38936.400000000001</v>
      </c>
      <c r="G309" s="148">
        <v>11200</v>
      </c>
      <c r="H309" s="130">
        <v>11200</v>
      </c>
    </row>
    <row r="310" spans="1:8" ht="38.25" x14ac:dyDescent="0.25">
      <c r="A310" s="232" t="s">
        <v>317</v>
      </c>
      <c r="B310" s="128" t="s">
        <v>264</v>
      </c>
      <c r="C310" s="128" t="s">
        <v>200</v>
      </c>
      <c r="D310" s="126">
        <v>0</v>
      </c>
      <c r="E310" s="126">
        <v>0</v>
      </c>
      <c r="F310" s="130">
        <v>22124.1</v>
      </c>
      <c r="G310" s="148">
        <v>11200</v>
      </c>
      <c r="H310" s="130">
        <v>11200</v>
      </c>
    </row>
    <row r="311" spans="1:8" ht="51" x14ac:dyDescent="0.25">
      <c r="A311" s="232" t="s">
        <v>128</v>
      </c>
      <c r="B311" s="128" t="s">
        <v>264</v>
      </c>
      <c r="C311" s="128">
        <v>600</v>
      </c>
      <c r="D311" s="126">
        <v>0</v>
      </c>
      <c r="E311" s="126">
        <v>0</v>
      </c>
      <c r="F311" s="130">
        <v>22124.1</v>
      </c>
      <c r="G311" s="148">
        <v>11200</v>
      </c>
      <c r="H311" s="130">
        <v>11200</v>
      </c>
    </row>
    <row r="312" spans="1:8" ht="25.5" x14ac:dyDescent="0.25">
      <c r="A312" s="232" t="s">
        <v>119</v>
      </c>
      <c r="B312" s="128" t="s">
        <v>264</v>
      </c>
      <c r="C312" s="128" t="s">
        <v>286</v>
      </c>
      <c r="D312" s="126">
        <v>8</v>
      </c>
      <c r="E312" s="126">
        <v>1</v>
      </c>
      <c r="F312" s="130">
        <v>22124.1</v>
      </c>
      <c r="G312" s="148">
        <v>11200</v>
      </c>
      <c r="H312" s="130">
        <v>11200</v>
      </c>
    </row>
    <row r="313" spans="1:8" ht="51" x14ac:dyDescent="0.25">
      <c r="A313" s="232" t="s">
        <v>318</v>
      </c>
      <c r="B313" s="128" t="s">
        <v>265</v>
      </c>
      <c r="C313" s="128" t="s">
        <v>200</v>
      </c>
      <c r="D313" s="126">
        <v>0</v>
      </c>
      <c r="E313" s="126">
        <v>0</v>
      </c>
      <c r="F313" s="130">
        <v>16812.3</v>
      </c>
      <c r="G313" s="148">
        <v>0</v>
      </c>
      <c r="H313" s="130">
        <v>0</v>
      </c>
    </row>
    <row r="314" spans="1:8" ht="102" x14ac:dyDescent="0.25">
      <c r="A314" s="232" t="s">
        <v>123</v>
      </c>
      <c r="B314" s="128" t="s">
        <v>265</v>
      </c>
      <c r="C314" s="128">
        <v>100</v>
      </c>
      <c r="D314" s="126">
        <v>0</v>
      </c>
      <c r="E314" s="126">
        <v>0</v>
      </c>
      <c r="F314" s="130">
        <v>1812.3</v>
      </c>
      <c r="G314" s="148">
        <v>0</v>
      </c>
      <c r="H314" s="130">
        <v>0</v>
      </c>
    </row>
    <row r="315" spans="1:8" ht="25.5" x14ac:dyDescent="0.25">
      <c r="A315" s="232" t="s">
        <v>114</v>
      </c>
      <c r="B315" s="128" t="s">
        <v>265</v>
      </c>
      <c r="C315" s="128" t="s">
        <v>282</v>
      </c>
      <c r="D315" s="126">
        <v>1</v>
      </c>
      <c r="E315" s="126">
        <v>13</v>
      </c>
      <c r="F315" s="130">
        <v>1812.3</v>
      </c>
      <c r="G315" s="148">
        <v>0</v>
      </c>
      <c r="H315" s="130">
        <v>0</v>
      </c>
    </row>
    <row r="316" spans="1:8" ht="51" x14ac:dyDescent="0.25">
      <c r="A316" s="232" t="s">
        <v>128</v>
      </c>
      <c r="B316" s="128" t="s">
        <v>265</v>
      </c>
      <c r="C316" s="128">
        <v>600</v>
      </c>
      <c r="D316" s="126">
        <v>0</v>
      </c>
      <c r="E316" s="126">
        <v>0</v>
      </c>
      <c r="F316" s="130">
        <v>15000</v>
      </c>
      <c r="G316" s="148">
        <v>0</v>
      </c>
      <c r="H316" s="130">
        <v>0</v>
      </c>
    </row>
    <row r="317" spans="1:8" ht="25.5" x14ac:dyDescent="0.25">
      <c r="A317" s="232" t="s">
        <v>119</v>
      </c>
      <c r="B317" s="128" t="s">
        <v>265</v>
      </c>
      <c r="C317" s="128" t="s">
        <v>286</v>
      </c>
      <c r="D317" s="126">
        <v>8</v>
      </c>
      <c r="E317" s="126">
        <v>1</v>
      </c>
      <c r="F317" s="130">
        <v>15000</v>
      </c>
      <c r="G317" s="148">
        <v>0</v>
      </c>
      <c r="H317" s="130">
        <v>0</v>
      </c>
    </row>
    <row r="318" spans="1:8" ht="38.25" x14ac:dyDescent="0.25">
      <c r="A318" s="232" t="s">
        <v>372</v>
      </c>
      <c r="B318" s="128" t="s">
        <v>266</v>
      </c>
      <c r="C318" s="128" t="s">
        <v>200</v>
      </c>
      <c r="D318" s="126">
        <v>0</v>
      </c>
      <c r="E318" s="126">
        <v>0</v>
      </c>
      <c r="F318" s="130">
        <v>15009.8</v>
      </c>
      <c r="G318" s="148">
        <v>5600</v>
      </c>
      <c r="H318" s="130">
        <v>6500</v>
      </c>
    </row>
    <row r="319" spans="1:8" ht="38.25" x14ac:dyDescent="0.25">
      <c r="A319" s="232" t="s">
        <v>372</v>
      </c>
      <c r="B319" s="128" t="s">
        <v>267</v>
      </c>
      <c r="C319" s="128" t="s">
        <v>200</v>
      </c>
      <c r="D319" s="126">
        <v>0</v>
      </c>
      <c r="E319" s="126">
        <v>0</v>
      </c>
      <c r="F319" s="130">
        <v>7009.8</v>
      </c>
      <c r="G319" s="148">
        <v>5600</v>
      </c>
      <c r="H319" s="130">
        <v>6500</v>
      </c>
    </row>
    <row r="320" spans="1:8" ht="51" x14ac:dyDescent="0.25">
      <c r="A320" s="232" t="s">
        <v>128</v>
      </c>
      <c r="B320" s="128" t="s">
        <v>267</v>
      </c>
      <c r="C320" s="128">
        <v>600</v>
      </c>
      <c r="D320" s="126">
        <v>0</v>
      </c>
      <c r="E320" s="126">
        <v>0</v>
      </c>
      <c r="F320" s="130">
        <v>7009.8</v>
      </c>
      <c r="G320" s="148">
        <v>5600</v>
      </c>
      <c r="H320" s="130">
        <v>6500</v>
      </c>
    </row>
    <row r="321" spans="1:8" ht="25.5" x14ac:dyDescent="0.25">
      <c r="A321" s="232" t="s">
        <v>119</v>
      </c>
      <c r="B321" s="128" t="s">
        <v>267</v>
      </c>
      <c r="C321" s="128" t="s">
        <v>286</v>
      </c>
      <c r="D321" s="126">
        <v>8</v>
      </c>
      <c r="E321" s="126">
        <v>1</v>
      </c>
      <c r="F321" s="130">
        <v>7009.8</v>
      </c>
      <c r="G321" s="148">
        <v>5600</v>
      </c>
      <c r="H321" s="130">
        <v>6500</v>
      </c>
    </row>
    <row r="322" spans="1:8" ht="51" x14ac:dyDescent="0.25">
      <c r="A322" s="232" t="s">
        <v>373</v>
      </c>
      <c r="B322" s="128" t="s">
        <v>268</v>
      </c>
      <c r="C322" s="128" t="s">
        <v>200</v>
      </c>
      <c r="D322" s="126">
        <v>0</v>
      </c>
      <c r="E322" s="126">
        <v>0</v>
      </c>
      <c r="F322" s="130">
        <v>8000</v>
      </c>
      <c r="G322" s="148">
        <v>0</v>
      </c>
      <c r="H322" s="130">
        <v>0</v>
      </c>
    </row>
    <row r="323" spans="1:8" ht="51" x14ac:dyDescent="0.25">
      <c r="A323" s="232" t="s">
        <v>128</v>
      </c>
      <c r="B323" s="128" t="s">
        <v>268</v>
      </c>
      <c r="C323" s="128">
        <v>600</v>
      </c>
      <c r="D323" s="126">
        <v>0</v>
      </c>
      <c r="E323" s="126">
        <v>0</v>
      </c>
      <c r="F323" s="130">
        <v>8000</v>
      </c>
      <c r="G323" s="148">
        <v>0</v>
      </c>
      <c r="H323" s="130">
        <v>0</v>
      </c>
    </row>
    <row r="324" spans="1:8" ht="25.5" x14ac:dyDescent="0.25">
      <c r="A324" s="232" t="s">
        <v>119</v>
      </c>
      <c r="B324" s="128" t="s">
        <v>268</v>
      </c>
      <c r="C324" s="128" t="s">
        <v>286</v>
      </c>
      <c r="D324" s="126">
        <v>8</v>
      </c>
      <c r="E324" s="126">
        <v>1</v>
      </c>
      <c r="F324" s="130">
        <v>8000</v>
      </c>
      <c r="G324" s="148">
        <v>0</v>
      </c>
      <c r="H324" s="130">
        <v>0</v>
      </c>
    </row>
    <row r="325" spans="1:8" ht="25.5" x14ac:dyDescent="0.25">
      <c r="A325" s="232" t="s">
        <v>330</v>
      </c>
      <c r="B325" s="128" t="s">
        <v>331</v>
      </c>
      <c r="C325" s="128" t="s">
        <v>200</v>
      </c>
      <c r="D325" s="126">
        <v>0</v>
      </c>
      <c r="E325" s="126">
        <v>0</v>
      </c>
      <c r="F325" s="130">
        <v>0</v>
      </c>
      <c r="G325" s="148">
        <v>0</v>
      </c>
      <c r="H325" s="130">
        <v>12000</v>
      </c>
    </row>
    <row r="326" spans="1:8" ht="25.5" x14ac:dyDescent="0.25">
      <c r="A326" s="232" t="s">
        <v>330</v>
      </c>
      <c r="B326" s="128" t="s">
        <v>332</v>
      </c>
      <c r="C326" s="128" t="s">
        <v>200</v>
      </c>
      <c r="D326" s="126">
        <v>0</v>
      </c>
      <c r="E326" s="126">
        <v>0</v>
      </c>
      <c r="F326" s="130">
        <v>0</v>
      </c>
      <c r="G326" s="148">
        <v>0</v>
      </c>
      <c r="H326" s="130">
        <v>12000</v>
      </c>
    </row>
    <row r="327" spans="1:8" ht="38.25" x14ac:dyDescent="0.25">
      <c r="A327" s="232" t="s">
        <v>124</v>
      </c>
      <c r="B327" s="128" t="s">
        <v>332</v>
      </c>
      <c r="C327" s="128">
        <v>200</v>
      </c>
      <c r="D327" s="126">
        <v>0</v>
      </c>
      <c r="E327" s="126">
        <v>0</v>
      </c>
      <c r="F327" s="130">
        <v>0</v>
      </c>
      <c r="G327" s="148">
        <v>0</v>
      </c>
      <c r="H327" s="130">
        <v>12000</v>
      </c>
    </row>
    <row r="328" spans="1:8" ht="51" x14ac:dyDescent="0.25">
      <c r="A328" s="232" t="s">
        <v>112</v>
      </c>
      <c r="B328" s="128" t="s">
        <v>332</v>
      </c>
      <c r="C328" s="128" t="s">
        <v>280</v>
      </c>
      <c r="D328" s="126">
        <v>4</v>
      </c>
      <c r="E328" s="126">
        <v>10</v>
      </c>
      <c r="F328" s="130">
        <v>0</v>
      </c>
      <c r="G328" s="148">
        <v>0</v>
      </c>
      <c r="H328" s="130">
        <v>12000</v>
      </c>
    </row>
    <row r="329" spans="1:8" ht="114.75" x14ac:dyDescent="0.25">
      <c r="A329" s="232" t="s">
        <v>362</v>
      </c>
      <c r="B329" s="128" t="s">
        <v>257</v>
      </c>
      <c r="C329" s="128" t="s">
        <v>200</v>
      </c>
      <c r="D329" s="126">
        <v>0</v>
      </c>
      <c r="E329" s="126">
        <v>0</v>
      </c>
      <c r="F329" s="130">
        <v>4057</v>
      </c>
      <c r="G329" s="148">
        <v>0</v>
      </c>
      <c r="H329" s="130">
        <v>0</v>
      </c>
    </row>
    <row r="330" spans="1:8" ht="89.25" x14ac:dyDescent="0.25">
      <c r="A330" s="232" t="s">
        <v>363</v>
      </c>
      <c r="B330" s="128" t="s">
        <v>301</v>
      </c>
      <c r="C330" s="128" t="s">
        <v>200</v>
      </c>
      <c r="D330" s="126">
        <v>0</v>
      </c>
      <c r="E330" s="126">
        <v>0</v>
      </c>
      <c r="F330" s="130">
        <v>4057</v>
      </c>
      <c r="G330" s="148">
        <v>0</v>
      </c>
      <c r="H330" s="130">
        <v>0</v>
      </c>
    </row>
    <row r="331" spans="1:8" ht="38.25" x14ac:dyDescent="0.25">
      <c r="A331" s="232" t="s">
        <v>124</v>
      </c>
      <c r="B331" s="128" t="s">
        <v>301</v>
      </c>
      <c r="C331" s="128">
        <v>200</v>
      </c>
      <c r="D331" s="126">
        <v>0</v>
      </c>
      <c r="E331" s="126">
        <v>0</v>
      </c>
      <c r="F331" s="130">
        <v>4057</v>
      </c>
      <c r="G331" s="148">
        <v>0</v>
      </c>
      <c r="H331" s="130">
        <v>0</v>
      </c>
    </row>
    <row r="332" spans="1:8" ht="51" x14ac:dyDescent="0.25">
      <c r="A332" s="232" t="s">
        <v>112</v>
      </c>
      <c r="B332" s="128" t="s">
        <v>301</v>
      </c>
      <c r="C332" s="128" t="s">
        <v>280</v>
      </c>
      <c r="D332" s="126">
        <v>7</v>
      </c>
      <c r="E332" s="126">
        <v>2</v>
      </c>
      <c r="F332" s="130">
        <v>4057</v>
      </c>
      <c r="G332" s="148">
        <v>0</v>
      </c>
      <c r="H332" s="130">
        <v>0</v>
      </c>
    </row>
    <row r="333" spans="1:8" ht="140.25" x14ac:dyDescent="0.25">
      <c r="A333" s="232" t="s">
        <v>352</v>
      </c>
      <c r="B333" s="128" t="s">
        <v>250</v>
      </c>
      <c r="C333" s="128" t="s">
        <v>200</v>
      </c>
      <c r="D333" s="126">
        <v>0</v>
      </c>
      <c r="E333" s="126">
        <v>0</v>
      </c>
      <c r="F333" s="130">
        <v>16046.4</v>
      </c>
      <c r="G333" s="148">
        <v>15716</v>
      </c>
      <c r="H333" s="130">
        <v>16175.8</v>
      </c>
    </row>
    <row r="334" spans="1:8" ht="140.25" x14ac:dyDescent="0.25">
      <c r="A334" s="232" t="s">
        <v>352</v>
      </c>
      <c r="B334" s="128" t="s">
        <v>251</v>
      </c>
      <c r="C334" s="128" t="s">
        <v>200</v>
      </c>
      <c r="D334" s="126">
        <v>0</v>
      </c>
      <c r="E334" s="126">
        <v>0</v>
      </c>
      <c r="F334" s="130">
        <v>1024.7</v>
      </c>
      <c r="G334" s="148">
        <v>904.9</v>
      </c>
      <c r="H334" s="130">
        <v>1364.7</v>
      </c>
    </row>
    <row r="335" spans="1:8" ht="38.25" x14ac:dyDescent="0.25">
      <c r="A335" s="232" t="s">
        <v>124</v>
      </c>
      <c r="B335" s="128" t="s">
        <v>251</v>
      </c>
      <c r="C335" s="128">
        <v>200</v>
      </c>
      <c r="D335" s="126">
        <v>0</v>
      </c>
      <c r="E335" s="126">
        <v>0</v>
      </c>
      <c r="F335" s="130">
        <v>14.4</v>
      </c>
      <c r="G335" s="148">
        <v>0</v>
      </c>
      <c r="H335" s="130">
        <v>0</v>
      </c>
    </row>
    <row r="336" spans="1:8" ht="51" x14ac:dyDescent="0.25">
      <c r="A336" s="232" t="s">
        <v>112</v>
      </c>
      <c r="B336" s="128" t="s">
        <v>251</v>
      </c>
      <c r="C336" s="128" t="s">
        <v>280</v>
      </c>
      <c r="D336" s="126">
        <v>5</v>
      </c>
      <c r="E336" s="126">
        <v>3</v>
      </c>
      <c r="F336" s="130">
        <v>14.4</v>
      </c>
      <c r="G336" s="148">
        <v>0</v>
      </c>
      <c r="H336" s="130">
        <v>0</v>
      </c>
    </row>
    <row r="337" spans="1:8" x14ac:dyDescent="0.25">
      <c r="A337" s="232" t="s">
        <v>126</v>
      </c>
      <c r="B337" s="128" t="s">
        <v>251</v>
      </c>
      <c r="C337" s="128">
        <v>500</v>
      </c>
      <c r="D337" s="126">
        <v>0</v>
      </c>
      <c r="E337" s="126">
        <v>0</v>
      </c>
      <c r="F337" s="130">
        <v>1010.3</v>
      </c>
      <c r="G337" s="148">
        <v>904.9</v>
      </c>
      <c r="H337" s="130">
        <v>1364.7</v>
      </c>
    </row>
    <row r="338" spans="1:8" x14ac:dyDescent="0.25">
      <c r="A338" s="232" t="s">
        <v>138</v>
      </c>
      <c r="B338" s="128" t="s">
        <v>251</v>
      </c>
      <c r="C338" s="128" t="s">
        <v>292</v>
      </c>
      <c r="D338" s="126">
        <v>5</v>
      </c>
      <c r="E338" s="126">
        <v>3</v>
      </c>
      <c r="F338" s="130">
        <v>1010.3</v>
      </c>
      <c r="G338" s="148">
        <v>904.9</v>
      </c>
      <c r="H338" s="130">
        <v>1364.7</v>
      </c>
    </row>
    <row r="339" spans="1:8" ht="140.25" x14ac:dyDescent="0.25">
      <c r="A339" s="232" t="s">
        <v>353</v>
      </c>
      <c r="B339" s="128" t="s">
        <v>252</v>
      </c>
      <c r="C339" s="128" t="s">
        <v>200</v>
      </c>
      <c r="D339" s="126">
        <v>0</v>
      </c>
      <c r="E339" s="126">
        <v>0</v>
      </c>
      <c r="F339" s="130">
        <v>15021.7</v>
      </c>
      <c r="G339" s="148">
        <v>14811.1</v>
      </c>
      <c r="H339" s="130">
        <v>14811.1</v>
      </c>
    </row>
    <row r="340" spans="1:8" ht="38.25" x14ac:dyDescent="0.25">
      <c r="A340" s="232" t="s">
        <v>124</v>
      </c>
      <c r="B340" s="128" t="s">
        <v>252</v>
      </c>
      <c r="C340" s="128">
        <v>200</v>
      </c>
      <c r="D340" s="126">
        <v>0</v>
      </c>
      <c r="E340" s="126">
        <v>0</v>
      </c>
      <c r="F340" s="130">
        <v>210.6</v>
      </c>
      <c r="G340" s="148">
        <v>0</v>
      </c>
      <c r="H340" s="130">
        <v>0</v>
      </c>
    </row>
    <row r="341" spans="1:8" ht="51" x14ac:dyDescent="0.25">
      <c r="A341" s="232" t="s">
        <v>112</v>
      </c>
      <c r="B341" s="128" t="s">
        <v>252</v>
      </c>
      <c r="C341" s="128" t="s">
        <v>280</v>
      </c>
      <c r="D341" s="126">
        <v>5</v>
      </c>
      <c r="E341" s="126">
        <v>3</v>
      </c>
      <c r="F341" s="130">
        <v>210.6</v>
      </c>
      <c r="G341" s="148">
        <v>0</v>
      </c>
      <c r="H341" s="130">
        <v>0</v>
      </c>
    </row>
    <row r="342" spans="1:8" x14ac:dyDescent="0.25">
      <c r="A342" s="232" t="s">
        <v>126</v>
      </c>
      <c r="B342" s="128" t="s">
        <v>252</v>
      </c>
      <c r="C342" s="128">
        <v>500</v>
      </c>
      <c r="D342" s="126">
        <v>0</v>
      </c>
      <c r="E342" s="126">
        <v>0</v>
      </c>
      <c r="F342" s="130">
        <v>14811.1</v>
      </c>
      <c r="G342" s="148">
        <v>14811.1</v>
      </c>
      <c r="H342" s="130">
        <v>14811.1</v>
      </c>
    </row>
    <row r="343" spans="1:8" x14ac:dyDescent="0.25">
      <c r="A343" s="232" t="s">
        <v>138</v>
      </c>
      <c r="B343" s="128" t="s">
        <v>252</v>
      </c>
      <c r="C343" s="128" t="s">
        <v>292</v>
      </c>
      <c r="D343" s="126">
        <v>5</v>
      </c>
      <c r="E343" s="126">
        <v>3</v>
      </c>
      <c r="F343" s="130">
        <v>14811.1</v>
      </c>
      <c r="G343" s="148">
        <v>14811.1</v>
      </c>
      <c r="H343" s="130">
        <v>14811.1</v>
      </c>
    </row>
    <row r="344" spans="1:8" ht="38.25" x14ac:dyDescent="0.25">
      <c r="A344" s="232" t="s">
        <v>142</v>
      </c>
      <c r="B344" s="128" t="s">
        <v>270</v>
      </c>
      <c r="C344" s="128" t="s">
        <v>200</v>
      </c>
      <c r="D344" s="126">
        <v>0</v>
      </c>
      <c r="E344" s="126">
        <v>0</v>
      </c>
      <c r="F344" s="130">
        <v>5666.8</v>
      </c>
      <c r="G344" s="148">
        <v>5666.8</v>
      </c>
      <c r="H344" s="130">
        <v>6500</v>
      </c>
    </row>
    <row r="345" spans="1:8" ht="38.25" x14ac:dyDescent="0.25">
      <c r="A345" s="232" t="s">
        <v>142</v>
      </c>
      <c r="B345" s="128" t="s">
        <v>271</v>
      </c>
      <c r="C345" s="128" t="s">
        <v>200</v>
      </c>
      <c r="D345" s="126">
        <v>0</v>
      </c>
      <c r="E345" s="126">
        <v>0</v>
      </c>
      <c r="F345" s="130">
        <v>5666.8</v>
      </c>
      <c r="G345" s="148">
        <v>5666.8</v>
      </c>
      <c r="H345" s="130">
        <v>6500</v>
      </c>
    </row>
    <row r="346" spans="1:8" ht="51" x14ac:dyDescent="0.25">
      <c r="A346" s="232" t="s">
        <v>128</v>
      </c>
      <c r="B346" s="128" t="s">
        <v>271</v>
      </c>
      <c r="C346" s="128">
        <v>600</v>
      </c>
      <c r="D346" s="126">
        <v>0</v>
      </c>
      <c r="E346" s="126">
        <v>0</v>
      </c>
      <c r="F346" s="130">
        <v>5666.8</v>
      </c>
      <c r="G346" s="148">
        <v>5666.8</v>
      </c>
      <c r="H346" s="130">
        <v>6500</v>
      </c>
    </row>
    <row r="347" spans="1:8" ht="25.5" x14ac:dyDescent="0.25">
      <c r="A347" s="232" t="s">
        <v>119</v>
      </c>
      <c r="B347" s="128" t="s">
        <v>271</v>
      </c>
      <c r="C347" s="128" t="s">
        <v>286</v>
      </c>
      <c r="D347" s="126">
        <v>10</v>
      </c>
      <c r="E347" s="126">
        <v>2</v>
      </c>
      <c r="F347" s="130">
        <v>5666.8</v>
      </c>
      <c r="G347" s="148">
        <v>5666.8</v>
      </c>
      <c r="H347" s="130">
        <v>6500</v>
      </c>
    </row>
    <row r="348" spans="1:8" x14ac:dyDescent="0.25">
      <c r="A348" s="232" t="s">
        <v>48</v>
      </c>
      <c r="B348" s="128" t="s">
        <v>278</v>
      </c>
      <c r="C348" s="128" t="s">
        <v>200</v>
      </c>
      <c r="D348" s="126">
        <v>0</v>
      </c>
      <c r="E348" s="126">
        <v>0</v>
      </c>
      <c r="F348" s="130">
        <v>0</v>
      </c>
      <c r="G348" s="148">
        <v>3048.4</v>
      </c>
      <c r="H348" s="130">
        <v>5672.1</v>
      </c>
    </row>
    <row r="349" spans="1:8" x14ac:dyDescent="0.25">
      <c r="A349" s="232" t="s">
        <v>48</v>
      </c>
      <c r="B349" s="128" t="s">
        <v>279</v>
      </c>
      <c r="C349" s="128" t="s">
        <v>200</v>
      </c>
      <c r="D349" s="126">
        <v>0</v>
      </c>
      <c r="E349" s="126">
        <v>0</v>
      </c>
      <c r="F349" s="130">
        <v>0</v>
      </c>
      <c r="G349" s="148">
        <v>3048.4</v>
      </c>
      <c r="H349" s="130">
        <v>5672.1</v>
      </c>
    </row>
    <row r="350" spans="1:8" x14ac:dyDescent="0.25">
      <c r="A350" s="232" t="s">
        <v>48</v>
      </c>
      <c r="B350" s="128" t="s">
        <v>279</v>
      </c>
      <c r="C350" s="128">
        <v>900</v>
      </c>
      <c r="D350" s="126">
        <v>0</v>
      </c>
      <c r="E350" s="126">
        <v>0</v>
      </c>
      <c r="F350" s="130">
        <v>0</v>
      </c>
      <c r="G350" s="148">
        <v>3048.4</v>
      </c>
      <c r="H350" s="130">
        <v>5672.1</v>
      </c>
    </row>
    <row r="351" spans="1:8" x14ac:dyDescent="0.25">
      <c r="A351" s="232" t="s">
        <v>48</v>
      </c>
      <c r="B351" s="128" t="s">
        <v>279</v>
      </c>
      <c r="C351" s="128" t="s">
        <v>294</v>
      </c>
      <c r="D351" s="126">
        <v>99</v>
      </c>
      <c r="E351" s="126">
        <v>99</v>
      </c>
      <c r="F351" s="130">
        <v>0</v>
      </c>
      <c r="G351" s="148">
        <v>3048.4</v>
      </c>
      <c r="H351" s="130">
        <v>5672.1</v>
      </c>
    </row>
    <row r="352" spans="1:8" x14ac:dyDescent="0.25">
      <c r="A352" s="233" t="s">
        <v>207</v>
      </c>
      <c r="B352" s="234" t="s">
        <v>388</v>
      </c>
      <c r="C352" s="235" t="s">
        <v>389</v>
      </c>
      <c r="D352" s="235">
        <v>0</v>
      </c>
      <c r="E352" s="233">
        <v>0</v>
      </c>
      <c r="F352" s="149">
        <v>878113.1</v>
      </c>
      <c r="G352" s="143">
        <v>618940.80000000005</v>
      </c>
      <c r="H352" s="143">
        <v>646188.80000000005</v>
      </c>
    </row>
    <row r="353" spans="1:8" x14ac:dyDescent="0.25">
      <c r="A353" s="236" t="s">
        <v>207</v>
      </c>
      <c r="B353" s="237"/>
      <c r="C353" s="238"/>
      <c r="D353" s="238"/>
      <c r="E353" s="236"/>
      <c r="F353" s="130">
        <v>878113.1</v>
      </c>
      <c r="G353" s="130">
        <v>618940.80000000005</v>
      </c>
      <c r="H353" s="130">
        <v>646188.80000000005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7"/>
  <sheetViews>
    <sheetView workbookViewId="0">
      <selection activeCell="F3" sqref="F3:I3"/>
    </sheetView>
  </sheetViews>
  <sheetFormatPr defaultRowHeight="15" x14ac:dyDescent="0.25"/>
  <cols>
    <col min="1" max="1" width="31.28515625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318" t="s">
        <v>397</v>
      </c>
      <c r="G1" s="318"/>
      <c r="H1" s="318"/>
      <c r="I1" s="318"/>
    </row>
    <row r="2" spans="1:12" x14ac:dyDescent="0.3">
      <c r="A2" s="4"/>
      <c r="B2" s="4"/>
      <c r="C2" s="4"/>
      <c r="D2" s="4"/>
      <c r="E2" s="4"/>
      <c r="F2" s="318"/>
      <c r="G2" s="318"/>
      <c r="H2" s="15"/>
      <c r="I2" s="15"/>
    </row>
    <row r="3" spans="1:12" ht="30.95" customHeight="1" x14ac:dyDescent="0.25">
      <c r="A3" s="4"/>
      <c r="B3" s="4"/>
      <c r="C3" s="4"/>
      <c r="D3" s="4"/>
      <c r="E3" s="4"/>
      <c r="F3" s="319" t="s">
        <v>449</v>
      </c>
      <c r="G3" s="319"/>
      <c r="H3" s="319"/>
      <c r="I3" s="319"/>
    </row>
    <row r="4" spans="1:12" ht="43.15" customHeight="1" x14ac:dyDescent="0.25">
      <c r="A4" s="321" t="s">
        <v>394</v>
      </c>
      <c r="B4" s="321"/>
      <c r="C4" s="321"/>
      <c r="D4" s="321"/>
      <c r="E4" s="321"/>
      <c r="F4" s="321"/>
      <c r="G4" s="321"/>
      <c r="H4" s="321"/>
      <c r="I4" s="321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63"/>
      <c r="B6" s="63"/>
      <c r="C6" s="62"/>
      <c r="D6" s="63"/>
      <c r="E6" s="63"/>
      <c r="F6" s="63"/>
      <c r="I6" s="107" t="s">
        <v>135</v>
      </c>
    </row>
    <row r="7" spans="1:12" ht="15.75" thickBot="1" x14ac:dyDescent="0.3">
      <c r="A7" s="175" t="s">
        <v>46</v>
      </c>
      <c r="B7" s="176" t="s">
        <v>49</v>
      </c>
      <c r="C7" s="177" t="s">
        <v>45</v>
      </c>
      <c r="D7" s="176" t="s">
        <v>44</v>
      </c>
      <c r="E7" s="176" t="s">
        <v>43</v>
      </c>
      <c r="F7" s="176" t="s">
        <v>42</v>
      </c>
      <c r="G7" s="178">
        <v>2022</v>
      </c>
      <c r="H7" s="179">
        <v>2023</v>
      </c>
      <c r="I7" s="179">
        <v>2024</v>
      </c>
    </row>
    <row r="8" spans="1:12" x14ac:dyDescent="0.3">
      <c r="A8" s="210">
        <v>1</v>
      </c>
      <c r="B8" s="211">
        <v>2</v>
      </c>
      <c r="C8" s="212">
        <v>3</v>
      </c>
      <c r="D8" s="212">
        <v>4</v>
      </c>
      <c r="E8" s="212">
        <v>5</v>
      </c>
      <c r="F8" s="212">
        <v>6</v>
      </c>
      <c r="G8" s="212">
        <v>7</v>
      </c>
      <c r="H8" s="212">
        <v>8</v>
      </c>
      <c r="I8" s="213">
        <v>9</v>
      </c>
    </row>
    <row r="9" spans="1:12" ht="25.5" x14ac:dyDescent="0.25">
      <c r="A9" s="244" t="s">
        <v>47</v>
      </c>
      <c r="B9" s="166">
        <v>460</v>
      </c>
      <c r="C9" s="161">
        <v>0</v>
      </c>
      <c r="D9" s="165">
        <v>0</v>
      </c>
      <c r="E9" s="160" t="s">
        <v>200</v>
      </c>
      <c r="F9" s="167" t="s">
        <v>200</v>
      </c>
      <c r="G9" s="246">
        <v>874723.1</v>
      </c>
      <c r="H9" s="247">
        <v>615940.80000000005</v>
      </c>
      <c r="I9" s="246">
        <v>643688.80000000005</v>
      </c>
    </row>
    <row r="10" spans="1:12" ht="25.5" x14ac:dyDescent="0.25">
      <c r="A10" s="244" t="s">
        <v>96</v>
      </c>
      <c r="B10" s="166">
        <v>460</v>
      </c>
      <c r="C10" s="161">
        <v>1</v>
      </c>
      <c r="D10" s="165">
        <v>0</v>
      </c>
      <c r="E10" s="160" t="s">
        <v>200</v>
      </c>
      <c r="F10" s="167" t="s">
        <v>200</v>
      </c>
      <c r="G10" s="246">
        <v>66070.100000000006</v>
      </c>
      <c r="H10" s="247">
        <v>32827</v>
      </c>
      <c r="I10" s="246">
        <v>30663.9</v>
      </c>
    </row>
    <row r="11" spans="1:12" ht="51" x14ac:dyDescent="0.25">
      <c r="A11" s="244" t="s">
        <v>41</v>
      </c>
      <c r="B11" s="166">
        <v>460</v>
      </c>
      <c r="C11" s="161">
        <v>1</v>
      </c>
      <c r="D11" s="165">
        <v>2</v>
      </c>
      <c r="E11" s="160" t="s">
        <v>200</v>
      </c>
      <c r="F11" s="167" t="s">
        <v>200</v>
      </c>
      <c r="G11" s="246">
        <v>2208.1</v>
      </c>
      <c r="H11" s="247">
        <v>2208.1</v>
      </c>
      <c r="I11" s="246">
        <v>2208.1</v>
      </c>
    </row>
    <row r="12" spans="1:12" ht="25.5" x14ac:dyDescent="0.25">
      <c r="A12" s="244" t="s">
        <v>54</v>
      </c>
      <c r="B12" s="166">
        <v>460</v>
      </c>
      <c r="C12" s="161">
        <v>1</v>
      </c>
      <c r="D12" s="165">
        <v>2</v>
      </c>
      <c r="E12" s="160" t="s">
        <v>202</v>
      </c>
      <c r="F12" s="167" t="s">
        <v>200</v>
      </c>
      <c r="G12" s="246">
        <v>2208.1</v>
      </c>
      <c r="H12" s="247">
        <v>2208.1</v>
      </c>
      <c r="I12" s="246">
        <v>2208.1</v>
      </c>
    </row>
    <row r="13" spans="1:12" x14ac:dyDescent="0.25">
      <c r="A13" s="244" t="s">
        <v>40</v>
      </c>
      <c r="B13" s="166">
        <v>460</v>
      </c>
      <c r="C13" s="161">
        <v>1</v>
      </c>
      <c r="D13" s="165">
        <v>2</v>
      </c>
      <c r="E13" s="160" t="s">
        <v>218</v>
      </c>
      <c r="F13" s="167" t="s">
        <v>200</v>
      </c>
      <c r="G13" s="246">
        <v>2208.1</v>
      </c>
      <c r="H13" s="247">
        <v>2208.1</v>
      </c>
      <c r="I13" s="246">
        <v>2208.1</v>
      </c>
      <c r="L13" s="101"/>
    </row>
    <row r="14" spans="1:12" ht="102" x14ac:dyDescent="0.25">
      <c r="A14" s="244" t="s">
        <v>123</v>
      </c>
      <c r="B14" s="166">
        <v>460</v>
      </c>
      <c r="C14" s="161">
        <v>1</v>
      </c>
      <c r="D14" s="165">
        <v>2</v>
      </c>
      <c r="E14" s="160" t="s">
        <v>218</v>
      </c>
      <c r="F14" s="167">
        <v>100</v>
      </c>
      <c r="G14" s="246">
        <v>2208.1</v>
      </c>
      <c r="H14" s="247">
        <v>2208.1</v>
      </c>
      <c r="I14" s="246">
        <v>2208.1</v>
      </c>
    </row>
    <row r="15" spans="1:12" ht="38.25" x14ac:dyDescent="0.25">
      <c r="A15" s="232" t="s">
        <v>111</v>
      </c>
      <c r="B15" s="168">
        <v>460</v>
      </c>
      <c r="C15" s="126">
        <v>1</v>
      </c>
      <c r="D15" s="127">
        <v>2</v>
      </c>
      <c r="E15" s="128" t="s">
        <v>218</v>
      </c>
      <c r="F15" s="169">
        <v>120</v>
      </c>
      <c r="G15" s="248">
        <v>2208.1</v>
      </c>
      <c r="H15" s="249">
        <v>2208.1</v>
      </c>
      <c r="I15" s="248">
        <v>2208.1</v>
      </c>
    </row>
    <row r="16" spans="1:12" ht="76.5" x14ac:dyDescent="0.25">
      <c r="A16" s="245" t="s">
        <v>37</v>
      </c>
      <c r="B16" s="170">
        <v>460</v>
      </c>
      <c r="C16" s="171">
        <v>1</v>
      </c>
      <c r="D16" s="172">
        <v>4</v>
      </c>
      <c r="E16" s="173" t="s">
        <v>200</v>
      </c>
      <c r="F16" s="174" t="s">
        <v>200</v>
      </c>
      <c r="G16" s="250">
        <v>39403.5</v>
      </c>
      <c r="H16" s="251">
        <v>22268.799999999999</v>
      </c>
      <c r="I16" s="250">
        <v>20331.5</v>
      </c>
    </row>
    <row r="17" spans="1:9" ht="25.5" x14ac:dyDescent="0.25">
      <c r="A17" s="244" t="s">
        <v>54</v>
      </c>
      <c r="B17" s="166">
        <v>460</v>
      </c>
      <c r="C17" s="161">
        <v>1</v>
      </c>
      <c r="D17" s="165">
        <v>4</v>
      </c>
      <c r="E17" s="160" t="s">
        <v>202</v>
      </c>
      <c r="F17" s="167" t="s">
        <v>200</v>
      </c>
      <c r="G17" s="246">
        <v>39403.5</v>
      </c>
      <c r="H17" s="247">
        <v>22268.799999999999</v>
      </c>
      <c r="I17" s="246">
        <v>20331.5</v>
      </c>
    </row>
    <row r="18" spans="1:9" ht="25.5" x14ac:dyDescent="0.25">
      <c r="A18" s="244" t="s">
        <v>305</v>
      </c>
      <c r="B18" s="166">
        <v>460</v>
      </c>
      <c r="C18" s="161">
        <v>1</v>
      </c>
      <c r="D18" s="165">
        <v>4</v>
      </c>
      <c r="E18" s="160" t="s">
        <v>221</v>
      </c>
      <c r="F18" s="167" t="s">
        <v>200</v>
      </c>
      <c r="G18" s="246">
        <v>10279.5</v>
      </c>
      <c r="H18" s="247">
        <v>14402.4</v>
      </c>
      <c r="I18" s="246">
        <v>13212.4</v>
      </c>
    </row>
    <row r="19" spans="1:9" ht="102" x14ac:dyDescent="0.25">
      <c r="A19" s="244" t="s">
        <v>123</v>
      </c>
      <c r="B19" s="166">
        <v>460</v>
      </c>
      <c r="C19" s="161">
        <v>1</v>
      </c>
      <c r="D19" s="165">
        <v>4</v>
      </c>
      <c r="E19" s="160" t="s">
        <v>221</v>
      </c>
      <c r="F19" s="167">
        <v>100</v>
      </c>
      <c r="G19" s="246">
        <v>10279.5</v>
      </c>
      <c r="H19" s="247">
        <v>14402.4</v>
      </c>
      <c r="I19" s="246">
        <v>13212.4</v>
      </c>
    </row>
    <row r="20" spans="1:9" ht="38.25" x14ac:dyDescent="0.25">
      <c r="A20" s="232" t="s">
        <v>111</v>
      </c>
      <c r="B20" s="168">
        <v>460</v>
      </c>
      <c r="C20" s="126">
        <v>1</v>
      </c>
      <c r="D20" s="127">
        <v>4</v>
      </c>
      <c r="E20" s="128" t="s">
        <v>221</v>
      </c>
      <c r="F20" s="169">
        <v>120</v>
      </c>
      <c r="G20" s="248">
        <v>10279.5</v>
      </c>
      <c r="H20" s="249">
        <v>14402.4</v>
      </c>
      <c r="I20" s="248">
        <v>13212.4</v>
      </c>
    </row>
    <row r="21" spans="1:9" ht="25.5" x14ac:dyDescent="0.25">
      <c r="A21" s="245" t="s">
        <v>306</v>
      </c>
      <c r="B21" s="170">
        <v>460</v>
      </c>
      <c r="C21" s="171">
        <v>1</v>
      </c>
      <c r="D21" s="172">
        <v>4</v>
      </c>
      <c r="E21" s="173" t="s">
        <v>222</v>
      </c>
      <c r="F21" s="174" t="s">
        <v>200</v>
      </c>
      <c r="G21" s="250">
        <v>4629.1000000000004</v>
      </c>
      <c r="H21" s="251">
        <v>4097.6000000000004</v>
      </c>
      <c r="I21" s="250">
        <v>3287.6</v>
      </c>
    </row>
    <row r="22" spans="1:9" ht="38.25" x14ac:dyDescent="0.25">
      <c r="A22" s="244" t="s">
        <v>124</v>
      </c>
      <c r="B22" s="166">
        <v>460</v>
      </c>
      <c r="C22" s="161">
        <v>1</v>
      </c>
      <c r="D22" s="165">
        <v>4</v>
      </c>
      <c r="E22" s="160" t="s">
        <v>222</v>
      </c>
      <c r="F22" s="167">
        <v>200</v>
      </c>
      <c r="G22" s="246">
        <v>4473.5</v>
      </c>
      <c r="H22" s="247">
        <v>3942</v>
      </c>
      <c r="I22" s="246">
        <v>3132</v>
      </c>
    </row>
    <row r="23" spans="1:9" ht="38.25" x14ac:dyDescent="0.25">
      <c r="A23" s="232" t="s">
        <v>112</v>
      </c>
      <c r="B23" s="168">
        <v>460</v>
      </c>
      <c r="C23" s="126">
        <v>1</v>
      </c>
      <c r="D23" s="127">
        <v>4</v>
      </c>
      <c r="E23" s="128" t="s">
        <v>222</v>
      </c>
      <c r="F23" s="169">
        <v>240</v>
      </c>
      <c r="G23" s="248">
        <v>4473.5</v>
      </c>
      <c r="H23" s="249">
        <v>3942</v>
      </c>
      <c r="I23" s="248">
        <v>3132</v>
      </c>
    </row>
    <row r="24" spans="1:9" x14ac:dyDescent="0.25">
      <c r="A24" s="245" t="s">
        <v>125</v>
      </c>
      <c r="B24" s="170">
        <v>460</v>
      </c>
      <c r="C24" s="171">
        <v>1</v>
      </c>
      <c r="D24" s="172">
        <v>4</v>
      </c>
      <c r="E24" s="173" t="s">
        <v>222</v>
      </c>
      <c r="F24" s="174">
        <v>800</v>
      </c>
      <c r="G24" s="250">
        <v>155.6</v>
      </c>
      <c r="H24" s="251">
        <v>155.6</v>
      </c>
      <c r="I24" s="250">
        <v>155.6</v>
      </c>
    </row>
    <row r="25" spans="1:9" ht="25.5" x14ac:dyDescent="0.25">
      <c r="A25" s="232" t="s">
        <v>113</v>
      </c>
      <c r="B25" s="168">
        <v>460</v>
      </c>
      <c r="C25" s="126">
        <v>1</v>
      </c>
      <c r="D25" s="127">
        <v>4</v>
      </c>
      <c r="E25" s="128" t="s">
        <v>222</v>
      </c>
      <c r="F25" s="169">
        <v>850</v>
      </c>
      <c r="G25" s="248">
        <v>155.6</v>
      </c>
      <c r="H25" s="249">
        <v>155.6</v>
      </c>
      <c r="I25" s="248">
        <v>155.6</v>
      </c>
    </row>
    <row r="26" spans="1:9" ht="38.25" x14ac:dyDescent="0.25">
      <c r="A26" s="245" t="s">
        <v>36</v>
      </c>
      <c r="B26" s="170">
        <v>460</v>
      </c>
      <c r="C26" s="171">
        <v>1</v>
      </c>
      <c r="D26" s="172">
        <v>4</v>
      </c>
      <c r="E26" s="173" t="s">
        <v>223</v>
      </c>
      <c r="F26" s="174" t="s">
        <v>200</v>
      </c>
      <c r="G26" s="250">
        <v>604.1</v>
      </c>
      <c r="H26" s="251">
        <v>627.4</v>
      </c>
      <c r="I26" s="250">
        <v>652.5</v>
      </c>
    </row>
    <row r="27" spans="1:9" ht="102" x14ac:dyDescent="0.25">
      <c r="A27" s="244" t="s">
        <v>123</v>
      </c>
      <c r="B27" s="166">
        <v>460</v>
      </c>
      <c r="C27" s="161">
        <v>1</v>
      </c>
      <c r="D27" s="165">
        <v>4</v>
      </c>
      <c r="E27" s="160" t="s">
        <v>223</v>
      </c>
      <c r="F27" s="167">
        <v>100</v>
      </c>
      <c r="G27" s="246">
        <v>531</v>
      </c>
      <c r="H27" s="247">
        <v>570.5</v>
      </c>
      <c r="I27" s="246">
        <v>577.5</v>
      </c>
    </row>
    <row r="28" spans="1:9" ht="38.25" x14ac:dyDescent="0.25">
      <c r="A28" s="232" t="s">
        <v>111</v>
      </c>
      <c r="B28" s="168">
        <v>460</v>
      </c>
      <c r="C28" s="126">
        <v>1</v>
      </c>
      <c r="D28" s="127">
        <v>4</v>
      </c>
      <c r="E28" s="128" t="s">
        <v>223</v>
      </c>
      <c r="F28" s="169">
        <v>120</v>
      </c>
      <c r="G28" s="248">
        <v>531</v>
      </c>
      <c r="H28" s="249">
        <v>570.5</v>
      </c>
      <c r="I28" s="248">
        <v>577.5</v>
      </c>
    </row>
    <row r="29" spans="1:9" ht="38.25" x14ac:dyDescent="0.25">
      <c r="A29" s="245" t="s">
        <v>124</v>
      </c>
      <c r="B29" s="170">
        <v>460</v>
      </c>
      <c r="C29" s="171">
        <v>1</v>
      </c>
      <c r="D29" s="172">
        <v>4</v>
      </c>
      <c r="E29" s="173" t="s">
        <v>223</v>
      </c>
      <c r="F29" s="174">
        <v>200</v>
      </c>
      <c r="G29" s="250">
        <v>73.099999999999994</v>
      </c>
      <c r="H29" s="251">
        <v>56.9</v>
      </c>
      <c r="I29" s="250">
        <v>75</v>
      </c>
    </row>
    <row r="30" spans="1:9" ht="38.25" x14ac:dyDescent="0.25">
      <c r="A30" s="232" t="s">
        <v>112</v>
      </c>
      <c r="B30" s="168">
        <v>460</v>
      </c>
      <c r="C30" s="126">
        <v>1</v>
      </c>
      <c r="D30" s="127">
        <v>4</v>
      </c>
      <c r="E30" s="128" t="s">
        <v>223</v>
      </c>
      <c r="F30" s="169">
        <v>240</v>
      </c>
      <c r="G30" s="248">
        <v>73.099999999999994</v>
      </c>
      <c r="H30" s="249">
        <v>56.9</v>
      </c>
      <c r="I30" s="248">
        <v>75</v>
      </c>
    </row>
    <row r="31" spans="1:9" ht="51" x14ac:dyDescent="0.25">
      <c r="A31" s="245" t="s">
        <v>10</v>
      </c>
      <c r="B31" s="170">
        <v>460</v>
      </c>
      <c r="C31" s="171">
        <v>1</v>
      </c>
      <c r="D31" s="172">
        <v>4</v>
      </c>
      <c r="E31" s="173" t="s">
        <v>224</v>
      </c>
      <c r="F31" s="174" t="s">
        <v>200</v>
      </c>
      <c r="G31" s="250">
        <v>1679.1</v>
      </c>
      <c r="H31" s="251">
        <v>1713.4</v>
      </c>
      <c r="I31" s="250">
        <v>1728.2</v>
      </c>
    </row>
    <row r="32" spans="1:9" ht="102" x14ac:dyDescent="0.25">
      <c r="A32" s="244" t="s">
        <v>123</v>
      </c>
      <c r="B32" s="166">
        <v>460</v>
      </c>
      <c r="C32" s="161">
        <v>1</v>
      </c>
      <c r="D32" s="165">
        <v>4</v>
      </c>
      <c r="E32" s="160" t="s">
        <v>224</v>
      </c>
      <c r="F32" s="167">
        <v>100</v>
      </c>
      <c r="G32" s="246">
        <v>1455.7</v>
      </c>
      <c r="H32" s="247">
        <v>1518.5</v>
      </c>
      <c r="I32" s="246">
        <v>1639.1</v>
      </c>
    </row>
    <row r="33" spans="1:9" ht="38.25" x14ac:dyDescent="0.25">
      <c r="A33" s="232" t="s">
        <v>111</v>
      </c>
      <c r="B33" s="168">
        <v>460</v>
      </c>
      <c r="C33" s="126">
        <v>1</v>
      </c>
      <c r="D33" s="127">
        <v>4</v>
      </c>
      <c r="E33" s="128" t="s">
        <v>224</v>
      </c>
      <c r="F33" s="169">
        <v>120</v>
      </c>
      <c r="G33" s="248">
        <v>1455.7</v>
      </c>
      <c r="H33" s="249">
        <v>1518.5</v>
      </c>
      <c r="I33" s="248">
        <v>1639.1</v>
      </c>
    </row>
    <row r="34" spans="1:9" ht="38.25" x14ac:dyDescent="0.25">
      <c r="A34" s="245" t="s">
        <v>124</v>
      </c>
      <c r="B34" s="170">
        <v>460</v>
      </c>
      <c r="C34" s="171">
        <v>1</v>
      </c>
      <c r="D34" s="172">
        <v>4</v>
      </c>
      <c r="E34" s="173" t="s">
        <v>224</v>
      </c>
      <c r="F34" s="174">
        <v>200</v>
      </c>
      <c r="G34" s="250">
        <v>223.4</v>
      </c>
      <c r="H34" s="251">
        <v>194.9</v>
      </c>
      <c r="I34" s="250">
        <v>89.1</v>
      </c>
    </row>
    <row r="35" spans="1:9" ht="38.25" x14ac:dyDescent="0.25">
      <c r="A35" s="232" t="s">
        <v>112</v>
      </c>
      <c r="B35" s="168">
        <v>460</v>
      </c>
      <c r="C35" s="126">
        <v>1</v>
      </c>
      <c r="D35" s="127">
        <v>4</v>
      </c>
      <c r="E35" s="128" t="s">
        <v>224</v>
      </c>
      <c r="F35" s="169">
        <v>240</v>
      </c>
      <c r="G35" s="248">
        <v>223.4</v>
      </c>
      <c r="H35" s="249">
        <v>194.9</v>
      </c>
      <c r="I35" s="248">
        <v>89.1</v>
      </c>
    </row>
    <row r="36" spans="1:9" ht="38.25" x14ac:dyDescent="0.25">
      <c r="A36" s="245" t="s">
        <v>35</v>
      </c>
      <c r="B36" s="170">
        <v>460</v>
      </c>
      <c r="C36" s="171">
        <v>1</v>
      </c>
      <c r="D36" s="172">
        <v>4</v>
      </c>
      <c r="E36" s="173" t="s">
        <v>225</v>
      </c>
      <c r="F36" s="174" t="s">
        <v>200</v>
      </c>
      <c r="G36" s="250">
        <v>5.6</v>
      </c>
      <c r="H36" s="251">
        <v>5.7</v>
      </c>
      <c r="I36" s="250">
        <v>5.9</v>
      </c>
    </row>
    <row r="37" spans="1:9" ht="102" x14ac:dyDescent="0.25">
      <c r="A37" s="244" t="s">
        <v>123</v>
      </c>
      <c r="B37" s="166">
        <v>460</v>
      </c>
      <c r="C37" s="161">
        <v>1</v>
      </c>
      <c r="D37" s="165">
        <v>4</v>
      </c>
      <c r="E37" s="160" t="s">
        <v>225</v>
      </c>
      <c r="F37" s="167">
        <v>100</v>
      </c>
      <c r="G37" s="246">
        <v>3.8</v>
      </c>
      <c r="H37" s="247">
        <v>3.9</v>
      </c>
      <c r="I37" s="246">
        <v>4.0999999999999996</v>
      </c>
    </row>
    <row r="38" spans="1:9" ht="38.25" x14ac:dyDescent="0.25">
      <c r="A38" s="232" t="s">
        <v>111</v>
      </c>
      <c r="B38" s="168">
        <v>460</v>
      </c>
      <c r="C38" s="126">
        <v>1</v>
      </c>
      <c r="D38" s="127">
        <v>4</v>
      </c>
      <c r="E38" s="128" t="s">
        <v>225</v>
      </c>
      <c r="F38" s="169">
        <v>120</v>
      </c>
      <c r="G38" s="248">
        <v>3.8</v>
      </c>
      <c r="H38" s="249">
        <v>3.9</v>
      </c>
      <c r="I38" s="248">
        <v>4.0999999999999996</v>
      </c>
    </row>
    <row r="39" spans="1:9" ht="38.25" x14ac:dyDescent="0.25">
      <c r="A39" s="245" t="s">
        <v>124</v>
      </c>
      <c r="B39" s="170">
        <v>460</v>
      </c>
      <c r="C39" s="171">
        <v>1</v>
      </c>
      <c r="D39" s="172">
        <v>4</v>
      </c>
      <c r="E39" s="173" t="s">
        <v>225</v>
      </c>
      <c r="F39" s="174">
        <v>200</v>
      </c>
      <c r="G39" s="250">
        <v>0.5</v>
      </c>
      <c r="H39" s="251">
        <v>0.5</v>
      </c>
      <c r="I39" s="250">
        <v>0.5</v>
      </c>
    </row>
    <row r="40" spans="1:9" ht="38.25" x14ac:dyDescent="0.25">
      <c r="A40" s="232" t="s">
        <v>112</v>
      </c>
      <c r="B40" s="168">
        <v>460</v>
      </c>
      <c r="C40" s="126">
        <v>1</v>
      </c>
      <c r="D40" s="127">
        <v>4</v>
      </c>
      <c r="E40" s="128" t="s">
        <v>225</v>
      </c>
      <c r="F40" s="169">
        <v>240</v>
      </c>
      <c r="G40" s="248">
        <v>0.5</v>
      </c>
      <c r="H40" s="249">
        <v>0.5</v>
      </c>
      <c r="I40" s="248">
        <v>0.5</v>
      </c>
    </row>
    <row r="41" spans="1:9" x14ac:dyDescent="0.25">
      <c r="A41" s="245" t="s">
        <v>126</v>
      </c>
      <c r="B41" s="170">
        <v>460</v>
      </c>
      <c r="C41" s="171">
        <v>1</v>
      </c>
      <c r="D41" s="172">
        <v>4</v>
      </c>
      <c r="E41" s="173" t="s">
        <v>225</v>
      </c>
      <c r="F41" s="174">
        <v>500</v>
      </c>
      <c r="G41" s="250">
        <v>1.3</v>
      </c>
      <c r="H41" s="251">
        <v>1.3</v>
      </c>
      <c r="I41" s="250">
        <v>1.3</v>
      </c>
    </row>
    <row r="42" spans="1:9" x14ac:dyDescent="0.25">
      <c r="A42" s="232" t="s">
        <v>26</v>
      </c>
      <c r="B42" s="168">
        <v>460</v>
      </c>
      <c r="C42" s="126">
        <v>1</v>
      </c>
      <c r="D42" s="127">
        <v>4</v>
      </c>
      <c r="E42" s="128" t="s">
        <v>225</v>
      </c>
      <c r="F42" s="169">
        <v>530</v>
      </c>
      <c r="G42" s="248">
        <v>1.3</v>
      </c>
      <c r="H42" s="249">
        <v>1.3</v>
      </c>
      <c r="I42" s="248">
        <v>1.3</v>
      </c>
    </row>
    <row r="43" spans="1:9" ht="76.5" x14ac:dyDescent="0.25">
      <c r="A43" s="245" t="s">
        <v>34</v>
      </c>
      <c r="B43" s="170">
        <v>460</v>
      </c>
      <c r="C43" s="171">
        <v>1</v>
      </c>
      <c r="D43" s="172">
        <v>4</v>
      </c>
      <c r="E43" s="173" t="s">
        <v>226</v>
      </c>
      <c r="F43" s="174" t="s">
        <v>200</v>
      </c>
      <c r="G43" s="250">
        <v>171.6</v>
      </c>
      <c r="H43" s="251">
        <v>178.2</v>
      </c>
      <c r="I43" s="250">
        <v>185.4</v>
      </c>
    </row>
    <row r="44" spans="1:9" ht="102" x14ac:dyDescent="0.25">
      <c r="A44" s="244" t="s">
        <v>123</v>
      </c>
      <c r="B44" s="166">
        <v>460</v>
      </c>
      <c r="C44" s="161">
        <v>1</v>
      </c>
      <c r="D44" s="165">
        <v>4</v>
      </c>
      <c r="E44" s="160" t="s">
        <v>226</v>
      </c>
      <c r="F44" s="167">
        <v>100</v>
      </c>
      <c r="G44" s="246">
        <v>137.30000000000001</v>
      </c>
      <c r="H44" s="247">
        <v>143.19999999999999</v>
      </c>
      <c r="I44" s="246">
        <v>148.4</v>
      </c>
    </row>
    <row r="45" spans="1:9" ht="38.25" x14ac:dyDescent="0.25">
      <c r="A45" s="232" t="s">
        <v>111</v>
      </c>
      <c r="B45" s="168">
        <v>460</v>
      </c>
      <c r="C45" s="126">
        <v>1</v>
      </c>
      <c r="D45" s="127">
        <v>4</v>
      </c>
      <c r="E45" s="128" t="s">
        <v>226</v>
      </c>
      <c r="F45" s="169">
        <v>120</v>
      </c>
      <c r="G45" s="248">
        <v>137.30000000000001</v>
      </c>
      <c r="H45" s="249">
        <v>143.19999999999999</v>
      </c>
      <c r="I45" s="248">
        <v>148.4</v>
      </c>
    </row>
    <row r="46" spans="1:9" ht="38.25" x14ac:dyDescent="0.25">
      <c r="A46" s="245" t="s">
        <v>124</v>
      </c>
      <c r="B46" s="170">
        <v>460</v>
      </c>
      <c r="C46" s="171">
        <v>1</v>
      </c>
      <c r="D46" s="172">
        <v>4</v>
      </c>
      <c r="E46" s="173" t="s">
        <v>226</v>
      </c>
      <c r="F46" s="174">
        <v>200</v>
      </c>
      <c r="G46" s="250">
        <v>34.299999999999997</v>
      </c>
      <c r="H46" s="251">
        <v>35</v>
      </c>
      <c r="I46" s="250">
        <v>37</v>
      </c>
    </row>
    <row r="47" spans="1:9" ht="38.25" x14ac:dyDescent="0.25">
      <c r="A47" s="232" t="s">
        <v>112</v>
      </c>
      <c r="B47" s="168">
        <v>460</v>
      </c>
      <c r="C47" s="126">
        <v>1</v>
      </c>
      <c r="D47" s="127">
        <v>4</v>
      </c>
      <c r="E47" s="128" t="s">
        <v>226</v>
      </c>
      <c r="F47" s="169">
        <v>240</v>
      </c>
      <c r="G47" s="248">
        <v>34.299999999999997</v>
      </c>
      <c r="H47" s="249">
        <v>35</v>
      </c>
      <c r="I47" s="248">
        <v>37</v>
      </c>
    </row>
    <row r="48" spans="1:9" ht="102" x14ac:dyDescent="0.25">
      <c r="A48" s="245" t="s">
        <v>33</v>
      </c>
      <c r="B48" s="170">
        <v>460</v>
      </c>
      <c r="C48" s="171">
        <v>1</v>
      </c>
      <c r="D48" s="172">
        <v>4</v>
      </c>
      <c r="E48" s="173" t="s">
        <v>227</v>
      </c>
      <c r="F48" s="174" t="s">
        <v>200</v>
      </c>
      <c r="G48" s="250">
        <v>81.400000000000006</v>
      </c>
      <c r="H48" s="251">
        <v>84.6</v>
      </c>
      <c r="I48" s="250">
        <v>88</v>
      </c>
    </row>
    <row r="49" spans="1:9" ht="102" x14ac:dyDescent="0.25">
      <c r="A49" s="244" t="s">
        <v>123</v>
      </c>
      <c r="B49" s="166">
        <v>460</v>
      </c>
      <c r="C49" s="161">
        <v>1</v>
      </c>
      <c r="D49" s="165">
        <v>4</v>
      </c>
      <c r="E49" s="160" t="s">
        <v>227</v>
      </c>
      <c r="F49" s="167">
        <v>100</v>
      </c>
      <c r="G49" s="246">
        <v>65.099999999999994</v>
      </c>
      <c r="H49" s="247">
        <v>68.3</v>
      </c>
      <c r="I49" s="246">
        <v>71.7</v>
      </c>
    </row>
    <row r="50" spans="1:9" ht="38.25" x14ac:dyDescent="0.25">
      <c r="A50" s="232" t="s">
        <v>111</v>
      </c>
      <c r="B50" s="168">
        <v>460</v>
      </c>
      <c r="C50" s="126">
        <v>1</v>
      </c>
      <c r="D50" s="127">
        <v>4</v>
      </c>
      <c r="E50" s="128" t="s">
        <v>227</v>
      </c>
      <c r="F50" s="169">
        <v>120</v>
      </c>
      <c r="G50" s="248">
        <v>65.099999999999994</v>
      </c>
      <c r="H50" s="249">
        <v>68.3</v>
      </c>
      <c r="I50" s="248">
        <v>71.7</v>
      </c>
    </row>
    <row r="51" spans="1:9" ht="38.25" x14ac:dyDescent="0.25">
      <c r="A51" s="245" t="s">
        <v>124</v>
      </c>
      <c r="B51" s="170">
        <v>460</v>
      </c>
      <c r="C51" s="171">
        <v>1</v>
      </c>
      <c r="D51" s="172">
        <v>4</v>
      </c>
      <c r="E51" s="173" t="s">
        <v>227</v>
      </c>
      <c r="F51" s="174">
        <v>200</v>
      </c>
      <c r="G51" s="250">
        <v>16.3</v>
      </c>
      <c r="H51" s="251">
        <v>16.3</v>
      </c>
      <c r="I51" s="250">
        <v>16.3</v>
      </c>
    </row>
    <row r="52" spans="1:9" ht="38.25" x14ac:dyDescent="0.25">
      <c r="A52" s="232" t="s">
        <v>112</v>
      </c>
      <c r="B52" s="168">
        <v>460</v>
      </c>
      <c r="C52" s="126">
        <v>1</v>
      </c>
      <c r="D52" s="127">
        <v>4</v>
      </c>
      <c r="E52" s="128" t="s">
        <v>227</v>
      </c>
      <c r="F52" s="169">
        <v>240</v>
      </c>
      <c r="G52" s="248">
        <v>16.3</v>
      </c>
      <c r="H52" s="249">
        <v>16.3</v>
      </c>
      <c r="I52" s="248">
        <v>16.3</v>
      </c>
    </row>
    <row r="53" spans="1:9" ht="63.75" x14ac:dyDescent="0.25">
      <c r="A53" s="245" t="s">
        <v>7</v>
      </c>
      <c r="B53" s="170">
        <v>460</v>
      </c>
      <c r="C53" s="171">
        <v>1</v>
      </c>
      <c r="D53" s="172">
        <v>4</v>
      </c>
      <c r="E53" s="173" t="s">
        <v>228</v>
      </c>
      <c r="F53" s="174" t="s">
        <v>200</v>
      </c>
      <c r="G53" s="250">
        <v>1147.5</v>
      </c>
      <c r="H53" s="251">
        <v>1159.5</v>
      </c>
      <c r="I53" s="250">
        <v>1171.5</v>
      </c>
    </row>
    <row r="54" spans="1:9" ht="102" x14ac:dyDescent="0.25">
      <c r="A54" s="244" t="s">
        <v>123</v>
      </c>
      <c r="B54" s="166">
        <v>460</v>
      </c>
      <c r="C54" s="161">
        <v>1</v>
      </c>
      <c r="D54" s="165">
        <v>4</v>
      </c>
      <c r="E54" s="160" t="s">
        <v>228</v>
      </c>
      <c r="F54" s="167">
        <v>100</v>
      </c>
      <c r="G54" s="246">
        <v>1063.0999999999999</v>
      </c>
      <c r="H54" s="247">
        <v>1071.0999999999999</v>
      </c>
      <c r="I54" s="246">
        <v>1071.0999999999999</v>
      </c>
    </row>
    <row r="55" spans="1:9" ht="38.25" x14ac:dyDescent="0.25">
      <c r="A55" s="232" t="s">
        <v>111</v>
      </c>
      <c r="B55" s="168">
        <v>460</v>
      </c>
      <c r="C55" s="126">
        <v>1</v>
      </c>
      <c r="D55" s="127">
        <v>4</v>
      </c>
      <c r="E55" s="128" t="s">
        <v>228</v>
      </c>
      <c r="F55" s="169">
        <v>120</v>
      </c>
      <c r="G55" s="248">
        <v>1063.0999999999999</v>
      </c>
      <c r="H55" s="249">
        <v>1071.0999999999999</v>
      </c>
      <c r="I55" s="248">
        <v>1071.0999999999999</v>
      </c>
    </row>
    <row r="56" spans="1:9" ht="38.25" x14ac:dyDescent="0.25">
      <c r="A56" s="245" t="s">
        <v>124</v>
      </c>
      <c r="B56" s="170">
        <v>460</v>
      </c>
      <c r="C56" s="171">
        <v>1</v>
      </c>
      <c r="D56" s="172">
        <v>4</v>
      </c>
      <c r="E56" s="173" t="s">
        <v>228</v>
      </c>
      <c r="F56" s="174">
        <v>200</v>
      </c>
      <c r="G56" s="250">
        <v>84.4</v>
      </c>
      <c r="H56" s="251">
        <v>88.4</v>
      </c>
      <c r="I56" s="250">
        <v>100.4</v>
      </c>
    </row>
    <row r="57" spans="1:9" ht="38.25" x14ac:dyDescent="0.25">
      <c r="A57" s="232" t="s">
        <v>112</v>
      </c>
      <c r="B57" s="168">
        <v>460</v>
      </c>
      <c r="C57" s="126">
        <v>1</v>
      </c>
      <c r="D57" s="127">
        <v>4</v>
      </c>
      <c r="E57" s="128" t="s">
        <v>228</v>
      </c>
      <c r="F57" s="169">
        <v>240</v>
      </c>
      <c r="G57" s="248">
        <v>84.4</v>
      </c>
      <c r="H57" s="249">
        <v>88.4</v>
      </c>
      <c r="I57" s="248">
        <v>100.4</v>
      </c>
    </row>
    <row r="58" spans="1:9" ht="51" x14ac:dyDescent="0.25">
      <c r="A58" s="245" t="s">
        <v>307</v>
      </c>
      <c r="B58" s="170">
        <v>460</v>
      </c>
      <c r="C58" s="171">
        <v>1</v>
      </c>
      <c r="D58" s="172">
        <v>4</v>
      </c>
      <c r="E58" s="173" t="s">
        <v>229</v>
      </c>
      <c r="F58" s="174" t="s">
        <v>200</v>
      </c>
      <c r="G58" s="250">
        <v>20805.7</v>
      </c>
      <c r="H58" s="251">
        <v>0</v>
      </c>
      <c r="I58" s="250">
        <v>0</v>
      </c>
    </row>
    <row r="59" spans="1:9" ht="102" x14ac:dyDescent="0.25">
      <c r="A59" s="244" t="s">
        <v>123</v>
      </c>
      <c r="B59" s="166">
        <v>460</v>
      </c>
      <c r="C59" s="161">
        <v>1</v>
      </c>
      <c r="D59" s="165">
        <v>4</v>
      </c>
      <c r="E59" s="160" t="s">
        <v>229</v>
      </c>
      <c r="F59" s="167">
        <v>100</v>
      </c>
      <c r="G59" s="246">
        <v>20805.7</v>
      </c>
      <c r="H59" s="247">
        <v>0</v>
      </c>
      <c r="I59" s="246">
        <v>0</v>
      </c>
    </row>
    <row r="60" spans="1:9" ht="38.25" x14ac:dyDescent="0.25">
      <c r="A60" s="232" t="s">
        <v>111</v>
      </c>
      <c r="B60" s="168">
        <v>460</v>
      </c>
      <c r="C60" s="126">
        <v>1</v>
      </c>
      <c r="D60" s="127">
        <v>4</v>
      </c>
      <c r="E60" s="128" t="s">
        <v>229</v>
      </c>
      <c r="F60" s="169">
        <v>120</v>
      </c>
      <c r="G60" s="248">
        <v>20805.7</v>
      </c>
      <c r="H60" s="249">
        <v>0</v>
      </c>
      <c r="I60" s="248">
        <v>0</v>
      </c>
    </row>
    <row r="61" spans="1:9" x14ac:dyDescent="0.25">
      <c r="A61" s="245" t="s">
        <v>106</v>
      </c>
      <c r="B61" s="170">
        <v>460</v>
      </c>
      <c r="C61" s="171">
        <v>1</v>
      </c>
      <c r="D61" s="172">
        <v>5</v>
      </c>
      <c r="E61" s="173" t="s">
        <v>200</v>
      </c>
      <c r="F61" s="174" t="s">
        <v>200</v>
      </c>
      <c r="G61" s="250">
        <v>96.2</v>
      </c>
      <c r="H61" s="251">
        <v>12.9</v>
      </c>
      <c r="I61" s="250">
        <v>11.3</v>
      </c>
    </row>
    <row r="62" spans="1:9" ht="25.5" x14ac:dyDescent="0.25">
      <c r="A62" s="244" t="s">
        <v>54</v>
      </c>
      <c r="B62" s="166">
        <v>460</v>
      </c>
      <c r="C62" s="161">
        <v>1</v>
      </c>
      <c r="D62" s="165">
        <v>5</v>
      </c>
      <c r="E62" s="160" t="s">
        <v>202</v>
      </c>
      <c r="F62" s="167" t="s">
        <v>200</v>
      </c>
      <c r="G62" s="246">
        <v>96.2</v>
      </c>
      <c r="H62" s="247">
        <v>12.9</v>
      </c>
      <c r="I62" s="246">
        <v>11.3</v>
      </c>
    </row>
    <row r="63" spans="1:9" ht="76.5" x14ac:dyDescent="0.25">
      <c r="A63" s="244" t="s">
        <v>308</v>
      </c>
      <c r="B63" s="166">
        <v>460</v>
      </c>
      <c r="C63" s="161">
        <v>1</v>
      </c>
      <c r="D63" s="165">
        <v>5</v>
      </c>
      <c r="E63" s="160" t="s">
        <v>230</v>
      </c>
      <c r="F63" s="167" t="s">
        <v>200</v>
      </c>
      <c r="G63" s="246">
        <v>96.2</v>
      </c>
      <c r="H63" s="247">
        <v>12.9</v>
      </c>
      <c r="I63" s="246">
        <v>11.3</v>
      </c>
    </row>
    <row r="64" spans="1:9" ht="38.25" x14ac:dyDescent="0.25">
      <c r="A64" s="244" t="s">
        <v>124</v>
      </c>
      <c r="B64" s="166">
        <v>460</v>
      </c>
      <c r="C64" s="161">
        <v>1</v>
      </c>
      <c r="D64" s="165">
        <v>5</v>
      </c>
      <c r="E64" s="160" t="s">
        <v>230</v>
      </c>
      <c r="F64" s="167">
        <v>200</v>
      </c>
      <c r="G64" s="246">
        <v>96.2</v>
      </c>
      <c r="H64" s="247">
        <v>12.9</v>
      </c>
      <c r="I64" s="246">
        <v>11.3</v>
      </c>
    </row>
    <row r="65" spans="1:9" ht="38.25" x14ac:dyDescent="0.25">
      <c r="A65" s="232" t="s">
        <v>112</v>
      </c>
      <c r="B65" s="168">
        <v>460</v>
      </c>
      <c r="C65" s="126">
        <v>1</v>
      </c>
      <c r="D65" s="127">
        <v>5</v>
      </c>
      <c r="E65" s="128" t="s">
        <v>230</v>
      </c>
      <c r="F65" s="169">
        <v>240</v>
      </c>
      <c r="G65" s="248">
        <v>96.2</v>
      </c>
      <c r="H65" s="249">
        <v>12.9</v>
      </c>
      <c r="I65" s="248">
        <v>11.3</v>
      </c>
    </row>
    <row r="66" spans="1:9" ht="63.75" x14ac:dyDescent="0.25">
      <c r="A66" s="245" t="s">
        <v>32</v>
      </c>
      <c r="B66" s="170">
        <v>460</v>
      </c>
      <c r="C66" s="171">
        <v>1</v>
      </c>
      <c r="D66" s="172">
        <v>6</v>
      </c>
      <c r="E66" s="173" t="s">
        <v>200</v>
      </c>
      <c r="F66" s="174" t="s">
        <v>200</v>
      </c>
      <c r="G66" s="250">
        <v>1722.7</v>
      </c>
      <c r="H66" s="251">
        <v>1000</v>
      </c>
      <c r="I66" s="250">
        <v>1000</v>
      </c>
    </row>
    <row r="67" spans="1:9" ht="25.5" x14ac:dyDescent="0.25">
      <c r="A67" s="244" t="s">
        <v>54</v>
      </c>
      <c r="B67" s="166">
        <v>460</v>
      </c>
      <c r="C67" s="161">
        <v>1</v>
      </c>
      <c r="D67" s="165">
        <v>6</v>
      </c>
      <c r="E67" s="160" t="s">
        <v>202</v>
      </c>
      <c r="F67" s="167" t="s">
        <v>200</v>
      </c>
      <c r="G67" s="246">
        <v>1722.7</v>
      </c>
      <c r="H67" s="247">
        <v>1000</v>
      </c>
      <c r="I67" s="246">
        <v>1000</v>
      </c>
    </row>
    <row r="68" spans="1:9" x14ac:dyDescent="0.25">
      <c r="A68" s="244" t="s">
        <v>31</v>
      </c>
      <c r="B68" s="166">
        <v>460</v>
      </c>
      <c r="C68" s="161">
        <v>1</v>
      </c>
      <c r="D68" s="165">
        <v>6</v>
      </c>
      <c r="E68" s="160" t="s">
        <v>231</v>
      </c>
      <c r="F68" s="167" t="s">
        <v>200</v>
      </c>
      <c r="G68" s="246">
        <v>1722.7</v>
      </c>
      <c r="H68" s="247">
        <v>1000</v>
      </c>
      <c r="I68" s="246">
        <v>1000</v>
      </c>
    </row>
    <row r="69" spans="1:9" ht="102" x14ac:dyDescent="0.25">
      <c r="A69" s="244" t="s">
        <v>123</v>
      </c>
      <c r="B69" s="166">
        <v>460</v>
      </c>
      <c r="C69" s="161">
        <v>1</v>
      </c>
      <c r="D69" s="165">
        <v>6</v>
      </c>
      <c r="E69" s="160" t="s">
        <v>231</v>
      </c>
      <c r="F69" s="167">
        <v>100</v>
      </c>
      <c r="G69" s="246">
        <v>1722.7</v>
      </c>
      <c r="H69" s="247">
        <v>1000</v>
      </c>
      <c r="I69" s="246">
        <v>1000</v>
      </c>
    </row>
    <row r="70" spans="1:9" ht="38.25" x14ac:dyDescent="0.25">
      <c r="A70" s="232" t="s">
        <v>111</v>
      </c>
      <c r="B70" s="168">
        <v>460</v>
      </c>
      <c r="C70" s="126">
        <v>1</v>
      </c>
      <c r="D70" s="127">
        <v>6</v>
      </c>
      <c r="E70" s="128" t="s">
        <v>231</v>
      </c>
      <c r="F70" s="169">
        <v>120</v>
      </c>
      <c r="G70" s="248">
        <v>1722.7</v>
      </c>
      <c r="H70" s="249">
        <v>1000</v>
      </c>
      <c r="I70" s="248">
        <v>1000</v>
      </c>
    </row>
    <row r="71" spans="1:9" x14ac:dyDescent="0.25">
      <c r="A71" s="245" t="s">
        <v>30</v>
      </c>
      <c r="B71" s="170">
        <v>460</v>
      </c>
      <c r="C71" s="171">
        <v>1</v>
      </c>
      <c r="D71" s="172">
        <v>11</v>
      </c>
      <c r="E71" s="173" t="s">
        <v>200</v>
      </c>
      <c r="F71" s="174" t="s">
        <v>200</v>
      </c>
      <c r="G71" s="250">
        <v>250</v>
      </c>
      <c r="H71" s="251">
        <v>224.2</v>
      </c>
      <c r="I71" s="250">
        <v>0</v>
      </c>
    </row>
    <row r="72" spans="1:9" ht="25.5" x14ac:dyDescent="0.25">
      <c r="A72" s="244" t="s">
        <v>54</v>
      </c>
      <c r="B72" s="166">
        <v>460</v>
      </c>
      <c r="C72" s="161">
        <v>1</v>
      </c>
      <c r="D72" s="165">
        <v>11</v>
      </c>
      <c r="E72" s="160" t="s">
        <v>202</v>
      </c>
      <c r="F72" s="167" t="s">
        <v>200</v>
      </c>
      <c r="G72" s="246">
        <v>250</v>
      </c>
      <c r="H72" s="247">
        <v>224.2</v>
      </c>
      <c r="I72" s="246">
        <v>0</v>
      </c>
    </row>
    <row r="73" spans="1:9" x14ac:dyDescent="0.25">
      <c r="A73" s="244" t="s">
        <v>29</v>
      </c>
      <c r="B73" s="166">
        <v>460</v>
      </c>
      <c r="C73" s="161">
        <v>1</v>
      </c>
      <c r="D73" s="165">
        <v>11</v>
      </c>
      <c r="E73" s="160" t="s">
        <v>232</v>
      </c>
      <c r="F73" s="167" t="s">
        <v>200</v>
      </c>
      <c r="G73" s="246">
        <v>250</v>
      </c>
      <c r="H73" s="247">
        <v>224.2</v>
      </c>
      <c r="I73" s="246">
        <v>0</v>
      </c>
    </row>
    <row r="74" spans="1:9" x14ac:dyDescent="0.25">
      <c r="A74" s="244" t="s">
        <v>125</v>
      </c>
      <c r="B74" s="166">
        <v>460</v>
      </c>
      <c r="C74" s="161">
        <v>1</v>
      </c>
      <c r="D74" s="165">
        <v>11</v>
      </c>
      <c r="E74" s="160" t="s">
        <v>232</v>
      </c>
      <c r="F74" s="167">
        <v>800</v>
      </c>
      <c r="G74" s="246">
        <v>250</v>
      </c>
      <c r="H74" s="247">
        <v>224.2</v>
      </c>
      <c r="I74" s="246">
        <v>0</v>
      </c>
    </row>
    <row r="75" spans="1:9" x14ac:dyDescent="0.25">
      <c r="A75" s="232" t="s">
        <v>28</v>
      </c>
      <c r="B75" s="168">
        <v>460</v>
      </c>
      <c r="C75" s="126">
        <v>1</v>
      </c>
      <c r="D75" s="127">
        <v>11</v>
      </c>
      <c r="E75" s="128" t="s">
        <v>232</v>
      </c>
      <c r="F75" s="169">
        <v>870</v>
      </c>
      <c r="G75" s="248">
        <v>250</v>
      </c>
      <c r="H75" s="249">
        <v>224.2</v>
      </c>
      <c r="I75" s="248">
        <v>0</v>
      </c>
    </row>
    <row r="76" spans="1:9" ht="25.5" x14ac:dyDescent="0.25">
      <c r="A76" s="245" t="s">
        <v>27</v>
      </c>
      <c r="B76" s="170">
        <v>460</v>
      </c>
      <c r="C76" s="171">
        <v>1</v>
      </c>
      <c r="D76" s="172">
        <v>13</v>
      </c>
      <c r="E76" s="173" t="s">
        <v>200</v>
      </c>
      <c r="F76" s="174" t="s">
        <v>200</v>
      </c>
      <c r="G76" s="250">
        <v>22389.599999999999</v>
      </c>
      <c r="H76" s="251">
        <v>7113</v>
      </c>
      <c r="I76" s="250">
        <v>7113</v>
      </c>
    </row>
    <row r="77" spans="1:9" ht="76.5" x14ac:dyDescent="0.25">
      <c r="A77" s="244" t="s">
        <v>141</v>
      </c>
      <c r="B77" s="166">
        <v>460</v>
      </c>
      <c r="C77" s="161">
        <v>1</v>
      </c>
      <c r="D77" s="165">
        <v>13</v>
      </c>
      <c r="E77" s="160" t="s">
        <v>309</v>
      </c>
      <c r="F77" s="167" t="s">
        <v>200</v>
      </c>
      <c r="G77" s="246">
        <v>45</v>
      </c>
      <c r="H77" s="247">
        <v>0</v>
      </c>
      <c r="I77" s="246">
        <v>0</v>
      </c>
    </row>
    <row r="78" spans="1:9" ht="89.25" x14ac:dyDescent="0.25">
      <c r="A78" s="244" t="s">
        <v>310</v>
      </c>
      <c r="B78" s="166">
        <v>460</v>
      </c>
      <c r="C78" s="161">
        <v>1</v>
      </c>
      <c r="D78" s="165">
        <v>13</v>
      </c>
      <c r="E78" s="160" t="s">
        <v>311</v>
      </c>
      <c r="F78" s="167" t="s">
        <v>200</v>
      </c>
      <c r="G78" s="246">
        <v>45</v>
      </c>
      <c r="H78" s="247">
        <v>0</v>
      </c>
      <c r="I78" s="246">
        <v>0</v>
      </c>
    </row>
    <row r="79" spans="1:9" ht="38.25" x14ac:dyDescent="0.25">
      <c r="A79" s="244" t="s">
        <v>312</v>
      </c>
      <c r="B79" s="166">
        <v>460</v>
      </c>
      <c r="C79" s="161">
        <v>1</v>
      </c>
      <c r="D79" s="165">
        <v>13</v>
      </c>
      <c r="E79" s="160" t="s">
        <v>313</v>
      </c>
      <c r="F79" s="167" t="s">
        <v>200</v>
      </c>
      <c r="G79" s="246">
        <v>45</v>
      </c>
      <c r="H79" s="247">
        <v>0</v>
      </c>
      <c r="I79" s="246">
        <v>0</v>
      </c>
    </row>
    <row r="80" spans="1:9" ht="38.25" x14ac:dyDescent="0.25">
      <c r="A80" s="244" t="s">
        <v>124</v>
      </c>
      <c r="B80" s="166">
        <v>460</v>
      </c>
      <c r="C80" s="161">
        <v>1</v>
      </c>
      <c r="D80" s="165">
        <v>13</v>
      </c>
      <c r="E80" s="160" t="s">
        <v>313</v>
      </c>
      <c r="F80" s="167">
        <v>200</v>
      </c>
      <c r="G80" s="246">
        <v>45</v>
      </c>
      <c r="H80" s="247">
        <v>0</v>
      </c>
      <c r="I80" s="246">
        <v>0</v>
      </c>
    </row>
    <row r="81" spans="1:9" ht="38.25" x14ac:dyDescent="0.25">
      <c r="A81" s="232" t="s">
        <v>112</v>
      </c>
      <c r="B81" s="168">
        <v>460</v>
      </c>
      <c r="C81" s="126">
        <v>1</v>
      </c>
      <c r="D81" s="127">
        <v>13</v>
      </c>
      <c r="E81" s="128" t="s">
        <v>313</v>
      </c>
      <c r="F81" s="169">
        <v>240</v>
      </c>
      <c r="G81" s="248">
        <v>45</v>
      </c>
      <c r="H81" s="249">
        <v>0</v>
      </c>
      <c r="I81" s="248">
        <v>0</v>
      </c>
    </row>
    <row r="82" spans="1:9" ht="25.5" x14ac:dyDescent="0.25">
      <c r="A82" s="245" t="s">
        <v>54</v>
      </c>
      <c r="B82" s="170">
        <v>460</v>
      </c>
      <c r="C82" s="171">
        <v>1</v>
      </c>
      <c r="D82" s="172">
        <v>13</v>
      </c>
      <c r="E82" s="173" t="s">
        <v>202</v>
      </c>
      <c r="F82" s="174" t="s">
        <v>200</v>
      </c>
      <c r="G82" s="250">
        <v>22344.6</v>
      </c>
      <c r="H82" s="251">
        <v>7113</v>
      </c>
      <c r="I82" s="250">
        <v>7113</v>
      </c>
    </row>
    <row r="83" spans="1:9" x14ac:dyDescent="0.25">
      <c r="A83" s="244" t="s">
        <v>233</v>
      </c>
      <c r="B83" s="166">
        <v>460</v>
      </c>
      <c r="C83" s="161">
        <v>1</v>
      </c>
      <c r="D83" s="165">
        <v>13</v>
      </c>
      <c r="E83" s="160" t="s">
        <v>234</v>
      </c>
      <c r="F83" s="167" t="s">
        <v>200</v>
      </c>
      <c r="G83" s="246">
        <v>2619.4</v>
      </c>
      <c r="H83" s="247">
        <v>0</v>
      </c>
      <c r="I83" s="246">
        <v>0</v>
      </c>
    </row>
    <row r="84" spans="1:9" ht="38.25" x14ac:dyDescent="0.25">
      <c r="A84" s="244" t="s">
        <v>124</v>
      </c>
      <c r="B84" s="166">
        <v>460</v>
      </c>
      <c r="C84" s="161">
        <v>1</v>
      </c>
      <c r="D84" s="165">
        <v>13</v>
      </c>
      <c r="E84" s="160" t="s">
        <v>234</v>
      </c>
      <c r="F84" s="167">
        <v>200</v>
      </c>
      <c r="G84" s="246">
        <v>2619.4</v>
      </c>
      <c r="H84" s="247">
        <v>0</v>
      </c>
      <c r="I84" s="246">
        <v>0</v>
      </c>
    </row>
    <row r="85" spans="1:9" ht="38.25" x14ac:dyDescent="0.25">
      <c r="A85" s="232" t="s">
        <v>112</v>
      </c>
      <c r="B85" s="168">
        <v>460</v>
      </c>
      <c r="C85" s="126">
        <v>1</v>
      </c>
      <c r="D85" s="127">
        <v>13</v>
      </c>
      <c r="E85" s="128" t="s">
        <v>234</v>
      </c>
      <c r="F85" s="169">
        <v>240</v>
      </c>
      <c r="G85" s="248">
        <v>2619.4</v>
      </c>
      <c r="H85" s="249">
        <v>0</v>
      </c>
      <c r="I85" s="248">
        <v>0</v>
      </c>
    </row>
    <row r="86" spans="1:9" ht="25.5" x14ac:dyDescent="0.25">
      <c r="A86" s="245" t="s">
        <v>314</v>
      </c>
      <c r="B86" s="170">
        <v>460</v>
      </c>
      <c r="C86" s="171">
        <v>1</v>
      </c>
      <c r="D86" s="172">
        <v>13</v>
      </c>
      <c r="E86" s="173" t="s">
        <v>235</v>
      </c>
      <c r="F86" s="174" t="s">
        <v>200</v>
      </c>
      <c r="G86" s="250">
        <v>2595.4</v>
      </c>
      <c r="H86" s="251">
        <v>6800</v>
      </c>
      <c r="I86" s="250">
        <v>6800</v>
      </c>
    </row>
    <row r="87" spans="1:9" ht="102" x14ac:dyDescent="0.25">
      <c r="A87" s="244" t="s">
        <v>123</v>
      </c>
      <c r="B87" s="166">
        <v>460</v>
      </c>
      <c r="C87" s="161">
        <v>1</v>
      </c>
      <c r="D87" s="165">
        <v>13</v>
      </c>
      <c r="E87" s="160" t="s">
        <v>235</v>
      </c>
      <c r="F87" s="167">
        <v>100</v>
      </c>
      <c r="G87" s="246">
        <v>2424.1999999999998</v>
      </c>
      <c r="H87" s="247">
        <v>6742.5</v>
      </c>
      <c r="I87" s="246">
        <v>6800</v>
      </c>
    </row>
    <row r="88" spans="1:9" ht="25.5" x14ac:dyDescent="0.25">
      <c r="A88" s="232" t="s">
        <v>114</v>
      </c>
      <c r="B88" s="168">
        <v>460</v>
      </c>
      <c r="C88" s="126">
        <v>1</v>
      </c>
      <c r="D88" s="127">
        <v>13</v>
      </c>
      <c r="E88" s="128" t="s">
        <v>235</v>
      </c>
      <c r="F88" s="169">
        <v>110</v>
      </c>
      <c r="G88" s="248">
        <v>2424.1999999999998</v>
      </c>
      <c r="H88" s="249">
        <v>6742.5</v>
      </c>
      <c r="I88" s="248">
        <v>6800</v>
      </c>
    </row>
    <row r="89" spans="1:9" ht="38.25" x14ac:dyDescent="0.25">
      <c r="A89" s="245" t="s">
        <v>124</v>
      </c>
      <c r="B89" s="170">
        <v>460</v>
      </c>
      <c r="C89" s="171">
        <v>1</v>
      </c>
      <c r="D89" s="172">
        <v>13</v>
      </c>
      <c r="E89" s="173" t="s">
        <v>235</v>
      </c>
      <c r="F89" s="174">
        <v>200</v>
      </c>
      <c r="G89" s="250">
        <v>169.7</v>
      </c>
      <c r="H89" s="251">
        <v>57.5</v>
      </c>
      <c r="I89" s="250">
        <v>0</v>
      </c>
    </row>
    <row r="90" spans="1:9" ht="38.25" x14ac:dyDescent="0.25">
      <c r="A90" s="232" t="s">
        <v>112</v>
      </c>
      <c r="B90" s="168">
        <v>460</v>
      </c>
      <c r="C90" s="126">
        <v>1</v>
      </c>
      <c r="D90" s="127">
        <v>13</v>
      </c>
      <c r="E90" s="128" t="s">
        <v>235</v>
      </c>
      <c r="F90" s="169">
        <v>240</v>
      </c>
      <c r="G90" s="248">
        <v>169.7</v>
      </c>
      <c r="H90" s="249">
        <v>57.5</v>
      </c>
      <c r="I90" s="248">
        <v>0</v>
      </c>
    </row>
    <row r="91" spans="1:9" x14ac:dyDescent="0.25">
      <c r="A91" s="245" t="s">
        <v>125</v>
      </c>
      <c r="B91" s="170">
        <v>460</v>
      </c>
      <c r="C91" s="171">
        <v>1</v>
      </c>
      <c r="D91" s="172">
        <v>13</v>
      </c>
      <c r="E91" s="173" t="s">
        <v>235</v>
      </c>
      <c r="F91" s="174">
        <v>800</v>
      </c>
      <c r="G91" s="250">
        <v>1.5</v>
      </c>
      <c r="H91" s="251">
        <v>0</v>
      </c>
      <c r="I91" s="250">
        <v>0</v>
      </c>
    </row>
    <row r="92" spans="1:9" ht="25.5" x14ac:dyDescent="0.25">
      <c r="A92" s="232" t="s">
        <v>113</v>
      </c>
      <c r="B92" s="168">
        <v>460</v>
      </c>
      <c r="C92" s="126">
        <v>1</v>
      </c>
      <c r="D92" s="127">
        <v>13</v>
      </c>
      <c r="E92" s="128" t="s">
        <v>235</v>
      </c>
      <c r="F92" s="169">
        <v>850</v>
      </c>
      <c r="G92" s="248">
        <v>1.5</v>
      </c>
      <c r="H92" s="249">
        <v>0</v>
      </c>
      <c r="I92" s="248">
        <v>0</v>
      </c>
    </row>
    <row r="93" spans="1:9" ht="51" x14ac:dyDescent="0.25">
      <c r="A93" s="245" t="s">
        <v>307</v>
      </c>
      <c r="B93" s="170">
        <v>460</v>
      </c>
      <c r="C93" s="171">
        <v>1</v>
      </c>
      <c r="D93" s="172">
        <v>13</v>
      </c>
      <c r="E93" s="173" t="s">
        <v>229</v>
      </c>
      <c r="F93" s="174" t="s">
        <v>200</v>
      </c>
      <c r="G93" s="250">
        <v>15000</v>
      </c>
      <c r="H93" s="251">
        <v>0</v>
      </c>
      <c r="I93" s="250">
        <v>0</v>
      </c>
    </row>
    <row r="94" spans="1:9" ht="102" x14ac:dyDescent="0.25">
      <c r="A94" s="244" t="s">
        <v>123</v>
      </c>
      <c r="B94" s="166">
        <v>460</v>
      </c>
      <c r="C94" s="161">
        <v>1</v>
      </c>
      <c r="D94" s="165">
        <v>13</v>
      </c>
      <c r="E94" s="160" t="s">
        <v>229</v>
      </c>
      <c r="F94" s="167">
        <v>100</v>
      </c>
      <c r="G94" s="246">
        <v>15000</v>
      </c>
      <c r="H94" s="247">
        <v>0</v>
      </c>
      <c r="I94" s="246">
        <v>0</v>
      </c>
    </row>
    <row r="95" spans="1:9" ht="25.5" x14ac:dyDescent="0.25">
      <c r="A95" s="232" t="s">
        <v>114</v>
      </c>
      <c r="B95" s="168">
        <v>460</v>
      </c>
      <c r="C95" s="126">
        <v>1</v>
      </c>
      <c r="D95" s="127">
        <v>13</v>
      </c>
      <c r="E95" s="128" t="s">
        <v>229</v>
      </c>
      <c r="F95" s="169">
        <v>110</v>
      </c>
      <c r="G95" s="248">
        <v>15000</v>
      </c>
      <c r="H95" s="249">
        <v>0</v>
      </c>
      <c r="I95" s="248">
        <v>0</v>
      </c>
    </row>
    <row r="96" spans="1:9" ht="25.5" x14ac:dyDescent="0.25">
      <c r="A96" s="245" t="s">
        <v>315</v>
      </c>
      <c r="B96" s="170">
        <v>460</v>
      </c>
      <c r="C96" s="171">
        <v>1</v>
      </c>
      <c r="D96" s="172">
        <v>13</v>
      </c>
      <c r="E96" s="173" t="s">
        <v>236</v>
      </c>
      <c r="F96" s="174" t="s">
        <v>200</v>
      </c>
      <c r="G96" s="250">
        <v>313</v>
      </c>
      <c r="H96" s="251">
        <v>313</v>
      </c>
      <c r="I96" s="250">
        <v>313</v>
      </c>
    </row>
    <row r="97" spans="1:9" ht="51" x14ac:dyDescent="0.25">
      <c r="A97" s="244" t="s">
        <v>128</v>
      </c>
      <c r="B97" s="166">
        <v>460</v>
      </c>
      <c r="C97" s="161">
        <v>1</v>
      </c>
      <c r="D97" s="165">
        <v>13</v>
      </c>
      <c r="E97" s="160" t="s">
        <v>236</v>
      </c>
      <c r="F97" s="167">
        <v>600</v>
      </c>
      <c r="G97" s="246">
        <v>313</v>
      </c>
      <c r="H97" s="247">
        <v>313</v>
      </c>
      <c r="I97" s="246">
        <v>313</v>
      </c>
    </row>
    <row r="98" spans="1:9" ht="51" x14ac:dyDescent="0.25">
      <c r="A98" s="232" t="s">
        <v>136</v>
      </c>
      <c r="B98" s="168">
        <v>460</v>
      </c>
      <c r="C98" s="126">
        <v>1</v>
      </c>
      <c r="D98" s="127">
        <v>13</v>
      </c>
      <c r="E98" s="128" t="s">
        <v>236</v>
      </c>
      <c r="F98" s="169">
        <v>630</v>
      </c>
      <c r="G98" s="248">
        <v>313</v>
      </c>
      <c r="H98" s="249">
        <v>313</v>
      </c>
      <c r="I98" s="248">
        <v>313</v>
      </c>
    </row>
    <row r="99" spans="1:9" ht="102" x14ac:dyDescent="0.25">
      <c r="A99" s="245" t="s">
        <v>316</v>
      </c>
      <c r="B99" s="170">
        <v>460</v>
      </c>
      <c r="C99" s="171">
        <v>1</v>
      </c>
      <c r="D99" s="172">
        <v>13</v>
      </c>
      <c r="E99" s="173" t="s">
        <v>237</v>
      </c>
      <c r="F99" s="174" t="s">
        <v>200</v>
      </c>
      <c r="G99" s="250">
        <v>4.5</v>
      </c>
      <c r="H99" s="251">
        <v>0</v>
      </c>
      <c r="I99" s="250">
        <v>0</v>
      </c>
    </row>
    <row r="100" spans="1:9" ht="51" x14ac:dyDescent="0.25">
      <c r="A100" s="244" t="s">
        <v>128</v>
      </c>
      <c r="B100" s="166">
        <v>460</v>
      </c>
      <c r="C100" s="161">
        <v>1</v>
      </c>
      <c r="D100" s="165">
        <v>13</v>
      </c>
      <c r="E100" s="160" t="s">
        <v>237</v>
      </c>
      <c r="F100" s="167">
        <v>600</v>
      </c>
      <c r="G100" s="246">
        <v>4.5</v>
      </c>
      <c r="H100" s="247">
        <v>0</v>
      </c>
      <c r="I100" s="246">
        <v>0</v>
      </c>
    </row>
    <row r="101" spans="1:9" ht="51" x14ac:dyDescent="0.25">
      <c r="A101" s="232" t="s">
        <v>136</v>
      </c>
      <c r="B101" s="168">
        <v>460</v>
      </c>
      <c r="C101" s="126">
        <v>1</v>
      </c>
      <c r="D101" s="127">
        <v>13</v>
      </c>
      <c r="E101" s="128" t="s">
        <v>237</v>
      </c>
      <c r="F101" s="169">
        <v>630</v>
      </c>
      <c r="G101" s="248">
        <v>4.5</v>
      </c>
      <c r="H101" s="249">
        <v>0</v>
      </c>
      <c r="I101" s="248">
        <v>0</v>
      </c>
    </row>
    <row r="102" spans="1:9" ht="38.25" x14ac:dyDescent="0.25">
      <c r="A102" s="245" t="s">
        <v>317</v>
      </c>
      <c r="B102" s="170">
        <v>460</v>
      </c>
      <c r="C102" s="171">
        <v>1</v>
      </c>
      <c r="D102" s="172">
        <v>13</v>
      </c>
      <c r="E102" s="173" t="s">
        <v>263</v>
      </c>
      <c r="F102" s="174" t="s">
        <v>200</v>
      </c>
      <c r="G102" s="250">
        <v>1812.3</v>
      </c>
      <c r="H102" s="251">
        <v>0</v>
      </c>
      <c r="I102" s="250">
        <v>0</v>
      </c>
    </row>
    <row r="103" spans="1:9" ht="51" x14ac:dyDescent="0.25">
      <c r="A103" s="244" t="s">
        <v>318</v>
      </c>
      <c r="B103" s="166">
        <v>460</v>
      </c>
      <c r="C103" s="161">
        <v>1</v>
      </c>
      <c r="D103" s="165">
        <v>13</v>
      </c>
      <c r="E103" s="160" t="s">
        <v>265</v>
      </c>
      <c r="F103" s="167" t="s">
        <v>200</v>
      </c>
      <c r="G103" s="246">
        <v>1812.3</v>
      </c>
      <c r="H103" s="247">
        <v>0</v>
      </c>
      <c r="I103" s="246">
        <v>0</v>
      </c>
    </row>
    <row r="104" spans="1:9" ht="102" x14ac:dyDescent="0.25">
      <c r="A104" s="244" t="s">
        <v>123</v>
      </c>
      <c r="B104" s="166">
        <v>460</v>
      </c>
      <c r="C104" s="161">
        <v>1</v>
      </c>
      <c r="D104" s="165">
        <v>13</v>
      </c>
      <c r="E104" s="160" t="s">
        <v>265</v>
      </c>
      <c r="F104" s="167">
        <v>100</v>
      </c>
      <c r="G104" s="246">
        <v>1812.3</v>
      </c>
      <c r="H104" s="247">
        <v>0</v>
      </c>
      <c r="I104" s="246">
        <v>0</v>
      </c>
    </row>
    <row r="105" spans="1:9" ht="25.5" x14ac:dyDescent="0.25">
      <c r="A105" s="232" t="s">
        <v>114</v>
      </c>
      <c r="B105" s="168">
        <v>460</v>
      </c>
      <c r="C105" s="126">
        <v>1</v>
      </c>
      <c r="D105" s="127">
        <v>13</v>
      </c>
      <c r="E105" s="128" t="s">
        <v>265</v>
      </c>
      <c r="F105" s="169">
        <v>110</v>
      </c>
      <c r="G105" s="248">
        <v>1812.3</v>
      </c>
      <c r="H105" s="249">
        <v>0</v>
      </c>
      <c r="I105" s="248">
        <v>0</v>
      </c>
    </row>
    <row r="106" spans="1:9" x14ac:dyDescent="0.25">
      <c r="A106" s="245" t="s">
        <v>107</v>
      </c>
      <c r="B106" s="170">
        <v>460</v>
      </c>
      <c r="C106" s="171">
        <v>2</v>
      </c>
      <c r="D106" s="172">
        <v>0</v>
      </c>
      <c r="E106" s="173" t="s">
        <v>200</v>
      </c>
      <c r="F106" s="174" t="s">
        <v>200</v>
      </c>
      <c r="G106" s="250">
        <v>1650.2</v>
      </c>
      <c r="H106" s="251">
        <v>1706</v>
      </c>
      <c r="I106" s="250">
        <v>1766.5</v>
      </c>
    </row>
    <row r="107" spans="1:9" ht="25.5" x14ac:dyDescent="0.25">
      <c r="A107" s="244" t="s">
        <v>108</v>
      </c>
      <c r="B107" s="166">
        <v>460</v>
      </c>
      <c r="C107" s="161">
        <v>2</v>
      </c>
      <c r="D107" s="165">
        <v>3</v>
      </c>
      <c r="E107" s="160" t="s">
        <v>200</v>
      </c>
      <c r="F107" s="167" t="s">
        <v>200</v>
      </c>
      <c r="G107" s="246">
        <v>1650.2</v>
      </c>
      <c r="H107" s="247">
        <v>1706</v>
      </c>
      <c r="I107" s="246">
        <v>1766.5</v>
      </c>
    </row>
    <row r="108" spans="1:9" ht="25.5" x14ac:dyDescent="0.25">
      <c r="A108" s="244" t="s">
        <v>54</v>
      </c>
      <c r="B108" s="166">
        <v>460</v>
      </c>
      <c r="C108" s="161">
        <v>2</v>
      </c>
      <c r="D108" s="165">
        <v>3</v>
      </c>
      <c r="E108" s="160" t="s">
        <v>202</v>
      </c>
      <c r="F108" s="167" t="s">
        <v>200</v>
      </c>
      <c r="G108" s="246">
        <v>1650.2</v>
      </c>
      <c r="H108" s="247">
        <v>1706</v>
      </c>
      <c r="I108" s="246">
        <v>1766.5</v>
      </c>
    </row>
    <row r="109" spans="1:9" ht="38.25" x14ac:dyDescent="0.25">
      <c r="A109" s="244" t="s">
        <v>319</v>
      </c>
      <c r="B109" s="166">
        <v>460</v>
      </c>
      <c r="C109" s="161">
        <v>2</v>
      </c>
      <c r="D109" s="165">
        <v>3</v>
      </c>
      <c r="E109" s="160" t="s">
        <v>238</v>
      </c>
      <c r="F109" s="167" t="s">
        <v>200</v>
      </c>
      <c r="G109" s="246">
        <v>1650.2</v>
      </c>
      <c r="H109" s="247">
        <v>1706</v>
      </c>
      <c r="I109" s="246">
        <v>1766.5</v>
      </c>
    </row>
    <row r="110" spans="1:9" x14ac:dyDescent="0.25">
      <c r="A110" s="244" t="s">
        <v>126</v>
      </c>
      <c r="B110" s="166">
        <v>460</v>
      </c>
      <c r="C110" s="161">
        <v>2</v>
      </c>
      <c r="D110" s="165">
        <v>3</v>
      </c>
      <c r="E110" s="160" t="s">
        <v>238</v>
      </c>
      <c r="F110" s="167">
        <v>500</v>
      </c>
      <c r="G110" s="246">
        <v>1650.2</v>
      </c>
      <c r="H110" s="247">
        <v>1706</v>
      </c>
      <c r="I110" s="246">
        <v>1766.5</v>
      </c>
    </row>
    <row r="111" spans="1:9" x14ac:dyDescent="0.25">
      <c r="A111" s="232" t="s">
        <v>26</v>
      </c>
      <c r="B111" s="168">
        <v>460</v>
      </c>
      <c r="C111" s="126">
        <v>2</v>
      </c>
      <c r="D111" s="127">
        <v>3</v>
      </c>
      <c r="E111" s="128" t="s">
        <v>238</v>
      </c>
      <c r="F111" s="169">
        <v>530</v>
      </c>
      <c r="G111" s="248">
        <v>1650.2</v>
      </c>
      <c r="H111" s="249">
        <v>1706</v>
      </c>
      <c r="I111" s="248">
        <v>1766.5</v>
      </c>
    </row>
    <row r="112" spans="1:9" x14ac:dyDescent="0.25">
      <c r="A112" s="245" t="s">
        <v>97</v>
      </c>
      <c r="B112" s="170">
        <v>460</v>
      </c>
      <c r="C112" s="171">
        <v>4</v>
      </c>
      <c r="D112" s="172">
        <v>0</v>
      </c>
      <c r="E112" s="173" t="s">
        <v>200</v>
      </c>
      <c r="F112" s="174" t="s">
        <v>200</v>
      </c>
      <c r="G112" s="250">
        <v>32798.6</v>
      </c>
      <c r="H112" s="251">
        <v>20054.099999999999</v>
      </c>
      <c r="I112" s="250">
        <v>33762.800000000003</v>
      </c>
    </row>
    <row r="113" spans="1:9" x14ac:dyDescent="0.25">
      <c r="A113" s="244" t="s">
        <v>109</v>
      </c>
      <c r="B113" s="166">
        <v>460</v>
      </c>
      <c r="C113" s="161">
        <v>4</v>
      </c>
      <c r="D113" s="165">
        <v>5</v>
      </c>
      <c r="E113" s="160" t="s">
        <v>200</v>
      </c>
      <c r="F113" s="167" t="s">
        <v>200</v>
      </c>
      <c r="G113" s="246">
        <v>201.4</v>
      </c>
      <c r="H113" s="247">
        <v>201.4</v>
      </c>
      <c r="I113" s="246">
        <v>201.4</v>
      </c>
    </row>
    <row r="114" spans="1:9" ht="25.5" x14ac:dyDescent="0.25">
      <c r="A114" s="244" t="s">
        <v>54</v>
      </c>
      <c r="B114" s="166">
        <v>460</v>
      </c>
      <c r="C114" s="161">
        <v>4</v>
      </c>
      <c r="D114" s="165">
        <v>5</v>
      </c>
      <c r="E114" s="160" t="s">
        <v>202</v>
      </c>
      <c r="F114" s="167" t="s">
        <v>200</v>
      </c>
      <c r="G114" s="246">
        <v>201.4</v>
      </c>
      <c r="H114" s="247">
        <v>201.4</v>
      </c>
      <c r="I114" s="246">
        <v>201.4</v>
      </c>
    </row>
    <row r="115" spans="1:9" ht="51" x14ac:dyDescent="0.25">
      <c r="A115" s="244" t="s">
        <v>320</v>
      </c>
      <c r="B115" s="166">
        <v>460</v>
      </c>
      <c r="C115" s="161">
        <v>4</v>
      </c>
      <c r="D115" s="165">
        <v>5</v>
      </c>
      <c r="E115" s="160" t="s">
        <v>239</v>
      </c>
      <c r="F115" s="167" t="s">
        <v>200</v>
      </c>
      <c r="G115" s="246">
        <v>201.4</v>
      </c>
      <c r="H115" s="247">
        <v>201.4</v>
      </c>
      <c r="I115" s="246">
        <v>201.4</v>
      </c>
    </row>
    <row r="116" spans="1:9" ht="38.25" x14ac:dyDescent="0.25">
      <c r="A116" s="244" t="s">
        <v>124</v>
      </c>
      <c r="B116" s="166">
        <v>460</v>
      </c>
      <c r="C116" s="161">
        <v>4</v>
      </c>
      <c r="D116" s="165">
        <v>5</v>
      </c>
      <c r="E116" s="160" t="s">
        <v>239</v>
      </c>
      <c r="F116" s="167">
        <v>200</v>
      </c>
      <c r="G116" s="246">
        <v>201.4</v>
      </c>
      <c r="H116" s="247">
        <v>201.4</v>
      </c>
      <c r="I116" s="246">
        <v>201.4</v>
      </c>
    </row>
    <row r="117" spans="1:9" ht="38.25" x14ac:dyDescent="0.25">
      <c r="A117" s="232" t="s">
        <v>112</v>
      </c>
      <c r="B117" s="168">
        <v>460</v>
      </c>
      <c r="C117" s="126">
        <v>4</v>
      </c>
      <c r="D117" s="127">
        <v>5</v>
      </c>
      <c r="E117" s="128" t="s">
        <v>239</v>
      </c>
      <c r="F117" s="169">
        <v>240</v>
      </c>
      <c r="G117" s="248">
        <v>201.4</v>
      </c>
      <c r="H117" s="249">
        <v>201.4</v>
      </c>
      <c r="I117" s="248">
        <v>201.4</v>
      </c>
    </row>
    <row r="118" spans="1:9" x14ac:dyDescent="0.25">
      <c r="A118" s="245" t="s">
        <v>201</v>
      </c>
      <c r="B118" s="170">
        <v>460</v>
      </c>
      <c r="C118" s="171">
        <v>4</v>
      </c>
      <c r="D118" s="172">
        <v>6</v>
      </c>
      <c r="E118" s="173" t="s">
        <v>200</v>
      </c>
      <c r="F118" s="174" t="s">
        <v>200</v>
      </c>
      <c r="G118" s="250">
        <v>9710.1</v>
      </c>
      <c r="H118" s="251">
        <v>0</v>
      </c>
      <c r="I118" s="250">
        <v>0</v>
      </c>
    </row>
    <row r="119" spans="1:9" ht="25.5" x14ac:dyDescent="0.25">
      <c r="A119" s="244" t="s">
        <v>54</v>
      </c>
      <c r="B119" s="166">
        <v>460</v>
      </c>
      <c r="C119" s="161">
        <v>4</v>
      </c>
      <c r="D119" s="165">
        <v>6</v>
      </c>
      <c r="E119" s="160" t="s">
        <v>202</v>
      </c>
      <c r="F119" s="167" t="s">
        <v>200</v>
      </c>
      <c r="G119" s="246">
        <v>9710.1</v>
      </c>
      <c r="H119" s="247">
        <v>0</v>
      </c>
      <c r="I119" s="246">
        <v>0</v>
      </c>
    </row>
    <row r="120" spans="1:9" ht="89.25" x14ac:dyDescent="0.25">
      <c r="A120" s="244" t="s">
        <v>321</v>
      </c>
      <c r="B120" s="166">
        <v>460</v>
      </c>
      <c r="C120" s="161">
        <v>4</v>
      </c>
      <c r="D120" s="165">
        <v>6</v>
      </c>
      <c r="E120" s="160" t="s">
        <v>203</v>
      </c>
      <c r="F120" s="167" t="s">
        <v>200</v>
      </c>
      <c r="G120" s="246">
        <v>9574.1</v>
      </c>
      <c r="H120" s="247">
        <v>0</v>
      </c>
      <c r="I120" s="246">
        <v>0</v>
      </c>
    </row>
    <row r="121" spans="1:9" ht="38.25" x14ac:dyDescent="0.25">
      <c r="A121" s="244" t="s">
        <v>124</v>
      </c>
      <c r="B121" s="166">
        <v>460</v>
      </c>
      <c r="C121" s="161">
        <v>4</v>
      </c>
      <c r="D121" s="165">
        <v>6</v>
      </c>
      <c r="E121" s="160" t="s">
        <v>203</v>
      </c>
      <c r="F121" s="167">
        <v>200</v>
      </c>
      <c r="G121" s="246">
        <v>9574.1</v>
      </c>
      <c r="H121" s="247">
        <v>0</v>
      </c>
      <c r="I121" s="246">
        <v>0</v>
      </c>
    </row>
    <row r="122" spans="1:9" ht="38.25" x14ac:dyDescent="0.25">
      <c r="A122" s="232" t="s">
        <v>112</v>
      </c>
      <c r="B122" s="168">
        <v>460</v>
      </c>
      <c r="C122" s="126">
        <v>4</v>
      </c>
      <c r="D122" s="127">
        <v>6</v>
      </c>
      <c r="E122" s="128" t="s">
        <v>203</v>
      </c>
      <c r="F122" s="169">
        <v>240</v>
      </c>
      <c r="G122" s="248">
        <v>9574.1</v>
      </c>
      <c r="H122" s="249">
        <v>0</v>
      </c>
      <c r="I122" s="248">
        <v>0</v>
      </c>
    </row>
    <row r="123" spans="1:9" ht="89.25" x14ac:dyDescent="0.25">
      <c r="A123" s="245" t="s">
        <v>321</v>
      </c>
      <c r="B123" s="170">
        <v>460</v>
      </c>
      <c r="C123" s="171">
        <v>4</v>
      </c>
      <c r="D123" s="172">
        <v>6</v>
      </c>
      <c r="E123" s="173" t="s">
        <v>204</v>
      </c>
      <c r="F123" s="174" t="s">
        <v>200</v>
      </c>
      <c r="G123" s="250">
        <v>136</v>
      </c>
      <c r="H123" s="251">
        <v>0</v>
      </c>
      <c r="I123" s="250">
        <v>0</v>
      </c>
    </row>
    <row r="124" spans="1:9" ht="38.25" x14ac:dyDescent="0.25">
      <c r="A124" s="244" t="s">
        <v>127</v>
      </c>
      <c r="B124" s="166">
        <v>460</v>
      </c>
      <c r="C124" s="161">
        <v>4</v>
      </c>
      <c r="D124" s="165">
        <v>6</v>
      </c>
      <c r="E124" s="160" t="s">
        <v>204</v>
      </c>
      <c r="F124" s="167">
        <v>400</v>
      </c>
      <c r="G124" s="246">
        <v>136</v>
      </c>
      <c r="H124" s="247">
        <v>0</v>
      </c>
      <c r="I124" s="246">
        <v>0</v>
      </c>
    </row>
    <row r="125" spans="1:9" x14ac:dyDescent="0.25">
      <c r="A125" s="232" t="s">
        <v>116</v>
      </c>
      <c r="B125" s="168">
        <v>460</v>
      </c>
      <c r="C125" s="126">
        <v>4</v>
      </c>
      <c r="D125" s="127">
        <v>6</v>
      </c>
      <c r="E125" s="128" t="s">
        <v>204</v>
      </c>
      <c r="F125" s="169">
        <v>410</v>
      </c>
      <c r="G125" s="248">
        <v>136</v>
      </c>
      <c r="H125" s="249">
        <v>0</v>
      </c>
      <c r="I125" s="248">
        <v>0</v>
      </c>
    </row>
    <row r="126" spans="1:9" x14ac:dyDescent="0.25">
      <c r="A126" s="245" t="s">
        <v>25</v>
      </c>
      <c r="B126" s="170">
        <v>460</v>
      </c>
      <c r="C126" s="171">
        <v>4</v>
      </c>
      <c r="D126" s="172">
        <v>8</v>
      </c>
      <c r="E126" s="173" t="s">
        <v>200</v>
      </c>
      <c r="F126" s="174" t="s">
        <v>200</v>
      </c>
      <c r="G126" s="250">
        <v>4847.1000000000004</v>
      </c>
      <c r="H126" s="251">
        <v>3560</v>
      </c>
      <c r="I126" s="250">
        <v>3560</v>
      </c>
    </row>
    <row r="127" spans="1:9" ht="25.5" x14ac:dyDescent="0.25">
      <c r="A127" s="244" t="s">
        <v>54</v>
      </c>
      <c r="B127" s="166">
        <v>460</v>
      </c>
      <c r="C127" s="161">
        <v>4</v>
      </c>
      <c r="D127" s="165">
        <v>8</v>
      </c>
      <c r="E127" s="160" t="s">
        <v>202</v>
      </c>
      <c r="F127" s="167" t="s">
        <v>200</v>
      </c>
      <c r="G127" s="246">
        <v>4847.1000000000004</v>
      </c>
      <c r="H127" s="247">
        <v>3560</v>
      </c>
      <c r="I127" s="246">
        <v>3560</v>
      </c>
    </row>
    <row r="128" spans="1:9" ht="63.75" x14ac:dyDescent="0.25">
      <c r="A128" s="244" t="s">
        <v>322</v>
      </c>
      <c r="B128" s="166">
        <v>460</v>
      </c>
      <c r="C128" s="161">
        <v>4</v>
      </c>
      <c r="D128" s="165">
        <v>8</v>
      </c>
      <c r="E128" s="160" t="s">
        <v>323</v>
      </c>
      <c r="F128" s="167" t="s">
        <v>200</v>
      </c>
      <c r="G128" s="246">
        <v>1218.5999999999999</v>
      </c>
      <c r="H128" s="247">
        <v>0</v>
      </c>
      <c r="I128" s="246">
        <v>0</v>
      </c>
    </row>
    <row r="129" spans="1:9" ht="38.25" x14ac:dyDescent="0.25">
      <c r="A129" s="244" t="s">
        <v>124</v>
      </c>
      <c r="B129" s="166">
        <v>460</v>
      </c>
      <c r="C129" s="161">
        <v>4</v>
      </c>
      <c r="D129" s="165">
        <v>8</v>
      </c>
      <c r="E129" s="160" t="s">
        <v>323</v>
      </c>
      <c r="F129" s="167">
        <v>200</v>
      </c>
      <c r="G129" s="246">
        <v>1218.5999999999999</v>
      </c>
      <c r="H129" s="247">
        <v>0</v>
      </c>
      <c r="I129" s="246">
        <v>0</v>
      </c>
    </row>
    <row r="130" spans="1:9" ht="38.25" x14ac:dyDescent="0.25">
      <c r="A130" s="232" t="s">
        <v>112</v>
      </c>
      <c r="B130" s="168">
        <v>460</v>
      </c>
      <c r="C130" s="126">
        <v>4</v>
      </c>
      <c r="D130" s="127">
        <v>8</v>
      </c>
      <c r="E130" s="128" t="s">
        <v>323</v>
      </c>
      <c r="F130" s="169">
        <v>240</v>
      </c>
      <c r="G130" s="248">
        <v>1218.5999999999999</v>
      </c>
      <c r="H130" s="249">
        <v>0</v>
      </c>
      <c r="I130" s="248">
        <v>0</v>
      </c>
    </row>
    <row r="131" spans="1:9" ht="38.25" x14ac:dyDescent="0.25">
      <c r="A131" s="245" t="s">
        <v>324</v>
      </c>
      <c r="B131" s="170">
        <v>460</v>
      </c>
      <c r="C131" s="171">
        <v>4</v>
      </c>
      <c r="D131" s="172">
        <v>8</v>
      </c>
      <c r="E131" s="173" t="s">
        <v>325</v>
      </c>
      <c r="F131" s="174" t="s">
        <v>200</v>
      </c>
      <c r="G131" s="250">
        <v>3560</v>
      </c>
      <c r="H131" s="251">
        <v>3560</v>
      </c>
      <c r="I131" s="250">
        <v>3560</v>
      </c>
    </row>
    <row r="132" spans="1:9" ht="38.25" x14ac:dyDescent="0.25">
      <c r="A132" s="244" t="s">
        <v>124</v>
      </c>
      <c r="B132" s="166">
        <v>460</v>
      </c>
      <c r="C132" s="161">
        <v>4</v>
      </c>
      <c r="D132" s="165">
        <v>8</v>
      </c>
      <c r="E132" s="160" t="s">
        <v>325</v>
      </c>
      <c r="F132" s="167">
        <v>200</v>
      </c>
      <c r="G132" s="246">
        <v>3560</v>
      </c>
      <c r="H132" s="247">
        <v>3560</v>
      </c>
      <c r="I132" s="246">
        <v>3560</v>
      </c>
    </row>
    <row r="133" spans="1:9" ht="38.25" x14ac:dyDescent="0.25">
      <c r="A133" s="232" t="s">
        <v>112</v>
      </c>
      <c r="B133" s="168">
        <v>460</v>
      </c>
      <c r="C133" s="126">
        <v>4</v>
      </c>
      <c r="D133" s="127">
        <v>8</v>
      </c>
      <c r="E133" s="128" t="s">
        <v>325</v>
      </c>
      <c r="F133" s="169">
        <v>240</v>
      </c>
      <c r="G133" s="248">
        <v>3560</v>
      </c>
      <c r="H133" s="249">
        <v>3560</v>
      </c>
      <c r="I133" s="248">
        <v>3560</v>
      </c>
    </row>
    <row r="134" spans="1:9" ht="63.75" x14ac:dyDescent="0.25">
      <c r="A134" s="245" t="s">
        <v>322</v>
      </c>
      <c r="B134" s="170">
        <v>460</v>
      </c>
      <c r="C134" s="171">
        <v>4</v>
      </c>
      <c r="D134" s="172">
        <v>8</v>
      </c>
      <c r="E134" s="173" t="s">
        <v>326</v>
      </c>
      <c r="F134" s="174" t="s">
        <v>200</v>
      </c>
      <c r="G134" s="250">
        <v>17.5</v>
      </c>
      <c r="H134" s="251">
        <v>0</v>
      </c>
      <c r="I134" s="250">
        <v>0</v>
      </c>
    </row>
    <row r="135" spans="1:9" ht="38.25" x14ac:dyDescent="0.25">
      <c r="A135" s="244" t="s">
        <v>124</v>
      </c>
      <c r="B135" s="166">
        <v>460</v>
      </c>
      <c r="C135" s="161">
        <v>4</v>
      </c>
      <c r="D135" s="165">
        <v>8</v>
      </c>
      <c r="E135" s="160" t="s">
        <v>326</v>
      </c>
      <c r="F135" s="167">
        <v>200</v>
      </c>
      <c r="G135" s="246">
        <v>17.5</v>
      </c>
      <c r="H135" s="247">
        <v>0</v>
      </c>
      <c r="I135" s="246">
        <v>0</v>
      </c>
    </row>
    <row r="136" spans="1:9" ht="38.25" x14ac:dyDescent="0.25">
      <c r="A136" s="232" t="s">
        <v>112</v>
      </c>
      <c r="B136" s="168">
        <v>460</v>
      </c>
      <c r="C136" s="126">
        <v>4</v>
      </c>
      <c r="D136" s="127">
        <v>8</v>
      </c>
      <c r="E136" s="128" t="s">
        <v>326</v>
      </c>
      <c r="F136" s="169">
        <v>240</v>
      </c>
      <c r="G136" s="248">
        <v>17.5</v>
      </c>
      <c r="H136" s="249">
        <v>0</v>
      </c>
      <c r="I136" s="248">
        <v>0</v>
      </c>
    </row>
    <row r="137" spans="1:9" ht="38.25" x14ac:dyDescent="0.25">
      <c r="A137" s="245" t="s">
        <v>324</v>
      </c>
      <c r="B137" s="170">
        <v>460</v>
      </c>
      <c r="C137" s="171">
        <v>4</v>
      </c>
      <c r="D137" s="172">
        <v>8</v>
      </c>
      <c r="E137" s="173" t="s">
        <v>327</v>
      </c>
      <c r="F137" s="174" t="s">
        <v>200</v>
      </c>
      <c r="G137" s="250">
        <v>51</v>
      </c>
      <c r="H137" s="251">
        <v>0</v>
      </c>
      <c r="I137" s="250">
        <v>0</v>
      </c>
    </row>
    <row r="138" spans="1:9" ht="38.25" x14ac:dyDescent="0.25">
      <c r="A138" s="244" t="s">
        <v>124</v>
      </c>
      <c r="B138" s="166">
        <v>460</v>
      </c>
      <c r="C138" s="161">
        <v>4</v>
      </c>
      <c r="D138" s="165">
        <v>8</v>
      </c>
      <c r="E138" s="160" t="s">
        <v>327</v>
      </c>
      <c r="F138" s="167">
        <v>200</v>
      </c>
      <c r="G138" s="246">
        <v>51</v>
      </c>
      <c r="H138" s="247">
        <v>0</v>
      </c>
      <c r="I138" s="246">
        <v>0</v>
      </c>
    </row>
    <row r="139" spans="1:9" ht="38.25" x14ac:dyDescent="0.25">
      <c r="A139" s="232" t="s">
        <v>112</v>
      </c>
      <c r="B139" s="168">
        <v>460</v>
      </c>
      <c r="C139" s="126">
        <v>4</v>
      </c>
      <c r="D139" s="127">
        <v>8</v>
      </c>
      <c r="E139" s="128" t="s">
        <v>327</v>
      </c>
      <c r="F139" s="169">
        <v>240</v>
      </c>
      <c r="G139" s="248">
        <v>51</v>
      </c>
      <c r="H139" s="249">
        <v>0</v>
      </c>
      <c r="I139" s="248">
        <v>0</v>
      </c>
    </row>
    <row r="140" spans="1:9" ht="25.5" x14ac:dyDescent="0.25">
      <c r="A140" s="245" t="s">
        <v>24</v>
      </c>
      <c r="B140" s="170">
        <v>460</v>
      </c>
      <c r="C140" s="171">
        <v>4</v>
      </c>
      <c r="D140" s="172">
        <v>9</v>
      </c>
      <c r="E140" s="173" t="s">
        <v>200</v>
      </c>
      <c r="F140" s="174" t="s">
        <v>200</v>
      </c>
      <c r="G140" s="250">
        <v>17746.2</v>
      </c>
      <c r="H140" s="251">
        <v>16149</v>
      </c>
      <c r="I140" s="250">
        <v>17857.599999999999</v>
      </c>
    </row>
    <row r="141" spans="1:9" ht="25.5" x14ac:dyDescent="0.25">
      <c r="A141" s="244" t="s">
        <v>54</v>
      </c>
      <c r="B141" s="166">
        <v>460</v>
      </c>
      <c r="C141" s="161">
        <v>4</v>
      </c>
      <c r="D141" s="165">
        <v>9</v>
      </c>
      <c r="E141" s="160" t="s">
        <v>202</v>
      </c>
      <c r="F141" s="167" t="s">
        <v>200</v>
      </c>
      <c r="G141" s="246">
        <v>17746.2</v>
      </c>
      <c r="H141" s="247">
        <v>16149</v>
      </c>
      <c r="I141" s="246">
        <v>17857.599999999999</v>
      </c>
    </row>
    <row r="142" spans="1:9" x14ac:dyDescent="0.25">
      <c r="A142" s="244" t="s">
        <v>137</v>
      </c>
      <c r="B142" s="166">
        <v>460</v>
      </c>
      <c r="C142" s="161">
        <v>4</v>
      </c>
      <c r="D142" s="165">
        <v>9</v>
      </c>
      <c r="E142" s="160" t="s">
        <v>240</v>
      </c>
      <c r="F142" s="167" t="s">
        <v>200</v>
      </c>
      <c r="G142" s="246">
        <v>2746.2</v>
      </c>
      <c r="H142" s="247">
        <v>2807.6</v>
      </c>
      <c r="I142" s="246">
        <v>2873.1</v>
      </c>
    </row>
    <row r="143" spans="1:9" ht="38.25" x14ac:dyDescent="0.25">
      <c r="A143" s="244" t="s">
        <v>124</v>
      </c>
      <c r="B143" s="166">
        <v>460</v>
      </c>
      <c r="C143" s="161">
        <v>4</v>
      </c>
      <c r="D143" s="165">
        <v>9</v>
      </c>
      <c r="E143" s="160" t="s">
        <v>240</v>
      </c>
      <c r="F143" s="167">
        <v>200</v>
      </c>
      <c r="G143" s="246">
        <v>2746.2</v>
      </c>
      <c r="H143" s="247">
        <v>2807.6</v>
      </c>
      <c r="I143" s="246">
        <v>2873.1</v>
      </c>
    </row>
    <row r="144" spans="1:9" ht="38.25" x14ac:dyDescent="0.25">
      <c r="A144" s="232" t="s">
        <v>112</v>
      </c>
      <c r="B144" s="168">
        <v>460</v>
      </c>
      <c r="C144" s="126">
        <v>4</v>
      </c>
      <c r="D144" s="127">
        <v>9</v>
      </c>
      <c r="E144" s="128" t="s">
        <v>240</v>
      </c>
      <c r="F144" s="169">
        <v>240</v>
      </c>
      <c r="G144" s="248">
        <v>2746.2</v>
      </c>
      <c r="H144" s="249">
        <v>2807.6</v>
      </c>
      <c r="I144" s="248">
        <v>2873.1</v>
      </c>
    </row>
    <row r="145" spans="1:9" ht="63.75" x14ac:dyDescent="0.25">
      <c r="A145" s="245" t="s">
        <v>328</v>
      </c>
      <c r="B145" s="170">
        <v>460</v>
      </c>
      <c r="C145" s="171">
        <v>4</v>
      </c>
      <c r="D145" s="172">
        <v>9</v>
      </c>
      <c r="E145" s="173" t="s">
        <v>241</v>
      </c>
      <c r="F145" s="174" t="s">
        <v>200</v>
      </c>
      <c r="G145" s="250">
        <v>15000</v>
      </c>
      <c r="H145" s="251">
        <v>13341.4</v>
      </c>
      <c r="I145" s="250">
        <v>14984.5</v>
      </c>
    </row>
    <row r="146" spans="1:9" ht="38.25" x14ac:dyDescent="0.25">
      <c r="A146" s="244" t="s">
        <v>124</v>
      </c>
      <c r="B146" s="166">
        <v>460</v>
      </c>
      <c r="C146" s="161">
        <v>4</v>
      </c>
      <c r="D146" s="165">
        <v>9</v>
      </c>
      <c r="E146" s="160" t="s">
        <v>241</v>
      </c>
      <c r="F146" s="167">
        <v>200</v>
      </c>
      <c r="G146" s="246">
        <v>15000</v>
      </c>
      <c r="H146" s="247">
        <v>13341.4</v>
      </c>
      <c r="I146" s="246">
        <v>14984.5</v>
      </c>
    </row>
    <row r="147" spans="1:9" ht="38.25" x14ac:dyDescent="0.25">
      <c r="A147" s="232" t="s">
        <v>112</v>
      </c>
      <c r="B147" s="168">
        <v>460</v>
      </c>
      <c r="C147" s="126">
        <v>4</v>
      </c>
      <c r="D147" s="127">
        <v>9</v>
      </c>
      <c r="E147" s="128" t="s">
        <v>241</v>
      </c>
      <c r="F147" s="169">
        <v>240</v>
      </c>
      <c r="G147" s="248">
        <v>15000</v>
      </c>
      <c r="H147" s="249">
        <v>13341.4</v>
      </c>
      <c r="I147" s="248">
        <v>14984.5</v>
      </c>
    </row>
    <row r="148" spans="1:9" x14ac:dyDescent="0.25">
      <c r="A148" s="245" t="s">
        <v>329</v>
      </c>
      <c r="B148" s="170">
        <v>460</v>
      </c>
      <c r="C148" s="171">
        <v>4</v>
      </c>
      <c r="D148" s="172">
        <v>10</v>
      </c>
      <c r="E148" s="173" t="s">
        <v>200</v>
      </c>
      <c r="F148" s="174" t="s">
        <v>200</v>
      </c>
      <c r="G148" s="250">
        <v>0</v>
      </c>
      <c r="H148" s="251">
        <v>0</v>
      </c>
      <c r="I148" s="250">
        <v>12000</v>
      </c>
    </row>
    <row r="149" spans="1:9" ht="25.5" x14ac:dyDescent="0.25">
      <c r="A149" s="244" t="s">
        <v>54</v>
      </c>
      <c r="B149" s="166">
        <v>460</v>
      </c>
      <c r="C149" s="161">
        <v>4</v>
      </c>
      <c r="D149" s="165">
        <v>10</v>
      </c>
      <c r="E149" s="160" t="s">
        <v>202</v>
      </c>
      <c r="F149" s="167" t="s">
        <v>200</v>
      </c>
      <c r="G149" s="246">
        <v>0</v>
      </c>
      <c r="H149" s="247">
        <v>0</v>
      </c>
      <c r="I149" s="246">
        <v>12000</v>
      </c>
    </row>
    <row r="150" spans="1:9" ht="25.5" x14ac:dyDescent="0.25">
      <c r="A150" s="244" t="s">
        <v>330</v>
      </c>
      <c r="B150" s="166">
        <v>460</v>
      </c>
      <c r="C150" s="161">
        <v>4</v>
      </c>
      <c r="D150" s="165">
        <v>10</v>
      </c>
      <c r="E150" s="160" t="s">
        <v>331</v>
      </c>
      <c r="F150" s="167" t="s">
        <v>200</v>
      </c>
      <c r="G150" s="246">
        <v>0</v>
      </c>
      <c r="H150" s="247">
        <v>0</v>
      </c>
      <c r="I150" s="246">
        <v>12000</v>
      </c>
    </row>
    <row r="151" spans="1:9" ht="25.5" x14ac:dyDescent="0.25">
      <c r="A151" s="244" t="s">
        <v>330</v>
      </c>
      <c r="B151" s="166">
        <v>460</v>
      </c>
      <c r="C151" s="161">
        <v>4</v>
      </c>
      <c r="D151" s="165">
        <v>10</v>
      </c>
      <c r="E151" s="160" t="s">
        <v>332</v>
      </c>
      <c r="F151" s="167" t="s">
        <v>200</v>
      </c>
      <c r="G151" s="246">
        <v>0</v>
      </c>
      <c r="H151" s="247">
        <v>0</v>
      </c>
      <c r="I151" s="246">
        <v>12000</v>
      </c>
    </row>
    <row r="152" spans="1:9" ht="38.25" x14ac:dyDescent="0.25">
      <c r="A152" s="244" t="s">
        <v>124</v>
      </c>
      <c r="B152" s="166">
        <v>460</v>
      </c>
      <c r="C152" s="161">
        <v>4</v>
      </c>
      <c r="D152" s="165">
        <v>10</v>
      </c>
      <c r="E152" s="160" t="s">
        <v>332</v>
      </c>
      <c r="F152" s="167">
        <v>200</v>
      </c>
      <c r="G152" s="246">
        <v>0</v>
      </c>
      <c r="H152" s="247">
        <v>0</v>
      </c>
      <c r="I152" s="246">
        <v>12000</v>
      </c>
    </row>
    <row r="153" spans="1:9" ht="38.25" x14ac:dyDescent="0.25">
      <c r="A153" s="232" t="s">
        <v>112</v>
      </c>
      <c r="B153" s="168">
        <v>460</v>
      </c>
      <c r="C153" s="126">
        <v>4</v>
      </c>
      <c r="D153" s="127">
        <v>10</v>
      </c>
      <c r="E153" s="128" t="s">
        <v>332</v>
      </c>
      <c r="F153" s="169">
        <v>240</v>
      </c>
      <c r="G153" s="248">
        <v>0</v>
      </c>
      <c r="H153" s="249">
        <v>0</v>
      </c>
      <c r="I153" s="248">
        <v>12000</v>
      </c>
    </row>
    <row r="154" spans="1:9" ht="25.5" x14ac:dyDescent="0.25">
      <c r="A154" s="245" t="s">
        <v>23</v>
      </c>
      <c r="B154" s="170">
        <v>460</v>
      </c>
      <c r="C154" s="171">
        <v>4</v>
      </c>
      <c r="D154" s="172">
        <v>12</v>
      </c>
      <c r="E154" s="173" t="s">
        <v>200</v>
      </c>
      <c r="F154" s="174" t="s">
        <v>200</v>
      </c>
      <c r="G154" s="250">
        <v>293.8</v>
      </c>
      <c r="H154" s="251">
        <v>143.80000000000001</v>
      </c>
      <c r="I154" s="250">
        <v>143.80000000000001</v>
      </c>
    </row>
    <row r="155" spans="1:9" ht="63.75" x14ac:dyDescent="0.25">
      <c r="A155" s="244" t="s">
        <v>117</v>
      </c>
      <c r="B155" s="166">
        <v>460</v>
      </c>
      <c r="C155" s="161">
        <v>4</v>
      </c>
      <c r="D155" s="165">
        <v>12</v>
      </c>
      <c r="E155" s="160" t="s">
        <v>333</v>
      </c>
      <c r="F155" s="167" t="s">
        <v>200</v>
      </c>
      <c r="G155" s="246">
        <v>150</v>
      </c>
      <c r="H155" s="247">
        <v>0</v>
      </c>
      <c r="I155" s="246">
        <v>0</v>
      </c>
    </row>
    <row r="156" spans="1:9" ht="51" x14ac:dyDescent="0.25">
      <c r="A156" s="244" t="s">
        <v>334</v>
      </c>
      <c r="B156" s="166">
        <v>460</v>
      </c>
      <c r="C156" s="161">
        <v>4</v>
      </c>
      <c r="D156" s="165">
        <v>12</v>
      </c>
      <c r="E156" s="160" t="s">
        <v>335</v>
      </c>
      <c r="F156" s="167" t="s">
        <v>200</v>
      </c>
      <c r="G156" s="246">
        <v>150</v>
      </c>
      <c r="H156" s="247">
        <v>0</v>
      </c>
      <c r="I156" s="246">
        <v>0</v>
      </c>
    </row>
    <row r="157" spans="1:9" ht="89.25" x14ac:dyDescent="0.25">
      <c r="A157" s="244" t="s">
        <v>336</v>
      </c>
      <c r="B157" s="166">
        <v>460</v>
      </c>
      <c r="C157" s="161">
        <v>4</v>
      </c>
      <c r="D157" s="165">
        <v>12</v>
      </c>
      <c r="E157" s="160" t="s">
        <v>337</v>
      </c>
      <c r="F157" s="167" t="s">
        <v>200</v>
      </c>
      <c r="G157" s="246">
        <v>150</v>
      </c>
      <c r="H157" s="247">
        <v>0</v>
      </c>
      <c r="I157" s="246">
        <v>0</v>
      </c>
    </row>
    <row r="158" spans="1:9" x14ac:dyDescent="0.25">
      <c r="A158" s="244" t="s">
        <v>125</v>
      </c>
      <c r="B158" s="166">
        <v>460</v>
      </c>
      <c r="C158" s="161">
        <v>4</v>
      </c>
      <c r="D158" s="165">
        <v>12</v>
      </c>
      <c r="E158" s="160" t="s">
        <v>337</v>
      </c>
      <c r="F158" s="167">
        <v>800</v>
      </c>
      <c r="G158" s="246">
        <v>150</v>
      </c>
      <c r="H158" s="247">
        <v>0</v>
      </c>
      <c r="I158" s="246">
        <v>0</v>
      </c>
    </row>
    <row r="159" spans="1:9" ht="76.5" x14ac:dyDescent="0.25">
      <c r="A159" s="232" t="s">
        <v>115</v>
      </c>
      <c r="B159" s="168">
        <v>460</v>
      </c>
      <c r="C159" s="126">
        <v>4</v>
      </c>
      <c r="D159" s="127">
        <v>12</v>
      </c>
      <c r="E159" s="128" t="s">
        <v>337</v>
      </c>
      <c r="F159" s="169">
        <v>810</v>
      </c>
      <c r="G159" s="248">
        <v>150</v>
      </c>
      <c r="H159" s="249">
        <v>0</v>
      </c>
      <c r="I159" s="248">
        <v>0</v>
      </c>
    </row>
    <row r="160" spans="1:9" ht="25.5" x14ac:dyDescent="0.25">
      <c r="A160" s="245" t="s">
        <v>54</v>
      </c>
      <c r="B160" s="170">
        <v>460</v>
      </c>
      <c r="C160" s="171">
        <v>4</v>
      </c>
      <c r="D160" s="172">
        <v>12</v>
      </c>
      <c r="E160" s="173" t="s">
        <v>202</v>
      </c>
      <c r="F160" s="174" t="s">
        <v>200</v>
      </c>
      <c r="G160" s="250">
        <v>143.80000000000001</v>
      </c>
      <c r="H160" s="251">
        <v>143.80000000000001</v>
      </c>
      <c r="I160" s="250">
        <v>143.80000000000001</v>
      </c>
    </row>
    <row r="161" spans="1:9" ht="25.5" x14ac:dyDescent="0.25">
      <c r="A161" s="244" t="s">
        <v>338</v>
      </c>
      <c r="B161" s="166">
        <v>460</v>
      </c>
      <c r="C161" s="161">
        <v>4</v>
      </c>
      <c r="D161" s="165">
        <v>12</v>
      </c>
      <c r="E161" s="160" t="s">
        <v>242</v>
      </c>
      <c r="F161" s="167" t="s">
        <v>200</v>
      </c>
      <c r="G161" s="246">
        <v>143.80000000000001</v>
      </c>
      <c r="H161" s="247">
        <v>143.80000000000001</v>
      </c>
      <c r="I161" s="246">
        <v>143.80000000000001</v>
      </c>
    </row>
    <row r="162" spans="1:9" x14ac:dyDescent="0.25">
      <c r="A162" s="244" t="s">
        <v>125</v>
      </c>
      <c r="B162" s="166">
        <v>460</v>
      </c>
      <c r="C162" s="161">
        <v>4</v>
      </c>
      <c r="D162" s="165">
        <v>12</v>
      </c>
      <c r="E162" s="160" t="s">
        <v>242</v>
      </c>
      <c r="F162" s="167">
        <v>800</v>
      </c>
      <c r="G162" s="246">
        <v>143.80000000000001</v>
      </c>
      <c r="H162" s="247">
        <v>143.80000000000001</v>
      </c>
      <c r="I162" s="246">
        <v>143.80000000000001</v>
      </c>
    </row>
    <row r="163" spans="1:9" ht="76.5" x14ac:dyDescent="0.25">
      <c r="A163" s="232" t="s">
        <v>115</v>
      </c>
      <c r="B163" s="168">
        <v>460</v>
      </c>
      <c r="C163" s="126">
        <v>4</v>
      </c>
      <c r="D163" s="127">
        <v>12</v>
      </c>
      <c r="E163" s="128" t="s">
        <v>242</v>
      </c>
      <c r="F163" s="169">
        <v>810</v>
      </c>
      <c r="G163" s="248">
        <v>143.80000000000001</v>
      </c>
      <c r="H163" s="249">
        <v>143.80000000000001</v>
      </c>
      <c r="I163" s="248">
        <v>143.80000000000001</v>
      </c>
    </row>
    <row r="164" spans="1:9" ht="25.5" x14ac:dyDescent="0.25">
      <c r="A164" s="245" t="s">
        <v>98</v>
      </c>
      <c r="B164" s="170">
        <v>460</v>
      </c>
      <c r="C164" s="171">
        <v>5</v>
      </c>
      <c r="D164" s="172">
        <v>0</v>
      </c>
      <c r="E164" s="173" t="s">
        <v>200</v>
      </c>
      <c r="F164" s="174" t="s">
        <v>200</v>
      </c>
      <c r="G164" s="250">
        <v>79553.2</v>
      </c>
      <c r="H164" s="251">
        <v>74178.2</v>
      </c>
      <c r="I164" s="250">
        <v>78198.5</v>
      </c>
    </row>
    <row r="165" spans="1:9" x14ac:dyDescent="0.25">
      <c r="A165" s="244" t="s">
        <v>22</v>
      </c>
      <c r="B165" s="166">
        <v>460</v>
      </c>
      <c r="C165" s="161">
        <v>5</v>
      </c>
      <c r="D165" s="165">
        <v>1</v>
      </c>
      <c r="E165" s="160" t="s">
        <v>200</v>
      </c>
      <c r="F165" s="167" t="s">
        <v>200</v>
      </c>
      <c r="G165" s="246">
        <v>33659.599999999999</v>
      </c>
      <c r="H165" s="247">
        <v>26704.3</v>
      </c>
      <c r="I165" s="246">
        <v>30264.799999999999</v>
      </c>
    </row>
    <row r="166" spans="1:9" ht="25.5" x14ac:dyDescent="0.25">
      <c r="A166" s="244" t="s">
        <v>54</v>
      </c>
      <c r="B166" s="166">
        <v>460</v>
      </c>
      <c r="C166" s="161">
        <v>5</v>
      </c>
      <c r="D166" s="165">
        <v>1</v>
      </c>
      <c r="E166" s="160" t="s">
        <v>202</v>
      </c>
      <c r="F166" s="167" t="s">
        <v>200</v>
      </c>
      <c r="G166" s="246">
        <v>33659.599999999999</v>
      </c>
      <c r="H166" s="247">
        <v>26704.3</v>
      </c>
      <c r="I166" s="246">
        <v>30264.799999999999</v>
      </c>
    </row>
    <row r="167" spans="1:9" x14ac:dyDescent="0.25">
      <c r="A167" s="244" t="s">
        <v>243</v>
      </c>
      <c r="B167" s="166">
        <v>460</v>
      </c>
      <c r="C167" s="161">
        <v>5</v>
      </c>
      <c r="D167" s="165">
        <v>1</v>
      </c>
      <c r="E167" s="160" t="s">
        <v>244</v>
      </c>
      <c r="F167" s="167" t="s">
        <v>200</v>
      </c>
      <c r="G167" s="246">
        <v>144</v>
      </c>
      <c r="H167" s="247">
        <v>0</v>
      </c>
      <c r="I167" s="246">
        <v>0</v>
      </c>
    </row>
    <row r="168" spans="1:9" ht="38.25" x14ac:dyDescent="0.25">
      <c r="A168" s="244" t="s">
        <v>124</v>
      </c>
      <c r="B168" s="166">
        <v>460</v>
      </c>
      <c r="C168" s="161">
        <v>5</v>
      </c>
      <c r="D168" s="165">
        <v>1</v>
      </c>
      <c r="E168" s="160" t="s">
        <v>244</v>
      </c>
      <c r="F168" s="167">
        <v>200</v>
      </c>
      <c r="G168" s="246">
        <v>144</v>
      </c>
      <c r="H168" s="247">
        <v>0</v>
      </c>
      <c r="I168" s="246">
        <v>0</v>
      </c>
    </row>
    <row r="169" spans="1:9" ht="38.25" x14ac:dyDescent="0.25">
      <c r="A169" s="232" t="s">
        <v>112</v>
      </c>
      <c r="B169" s="168">
        <v>460</v>
      </c>
      <c r="C169" s="126">
        <v>5</v>
      </c>
      <c r="D169" s="127">
        <v>1</v>
      </c>
      <c r="E169" s="128" t="s">
        <v>244</v>
      </c>
      <c r="F169" s="169">
        <v>240</v>
      </c>
      <c r="G169" s="248">
        <v>144</v>
      </c>
      <c r="H169" s="249">
        <v>0</v>
      </c>
      <c r="I169" s="248">
        <v>0</v>
      </c>
    </row>
    <row r="170" spans="1:9" ht="102" x14ac:dyDescent="0.25">
      <c r="A170" s="245" t="s">
        <v>339</v>
      </c>
      <c r="B170" s="170">
        <v>460</v>
      </c>
      <c r="C170" s="171">
        <v>5</v>
      </c>
      <c r="D170" s="172">
        <v>1</v>
      </c>
      <c r="E170" s="173" t="s">
        <v>205</v>
      </c>
      <c r="F170" s="174" t="s">
        <v>200</v>
      </c>
      <c r="G170" s="250">
        <v>1175</v>
      </c>
      <c r="H170" s="251">
        <v>5874.9</v>
      </c>
      <c r="I170" s="250">
        <v>6658.3</v>
      </c>
    </row>
    <row r="171" spans="1:9" ht="38.25" x14ac:dyDescent="0.25">
      <c r="A171" s="244" t="s">
        <v>127</v>
      </c>
      <c r="B171" s="166">
        <v>460</v>
      </c>
      <c r="C171" s="161">
        <v>5</v>
      </c>
      <c r="D171" s="165">
        <v>1</v>
      </c>
      <c r="E171" s="160" t="s">
        <v>205</v>
      </c>
      <c r="F171" s="167">
        <v>400</v>
      </c>
      <c r="G171" s="246">
        <v>1175</v>
      </c>
      <c r="H171" s="247">
        <v>5874.9</v>
      </c>
      <c r="I171" s="246">
        <v>6658.3</v>
      </c>
    </row>
    <row r="172" spans="1:9" x14ac:dyDescent="0.25">
      <c r="A172" s="232" t="s">
        <v>116</v>
      </c>
      <c r="B172" s="168">
        <v>460</v>
      </c>
      <c r="C172" s="126">
        <v>5</v>
      </c>
      <c r="D172" s="127">
        <v>1</v>
      </c>
      <c r="E172" s="128" t="s">
        <v>205</v>
      </c>
      <c r="F172" s="169">
        <v>410</v>
      </c>
      <c r="G172" s="248">
        <v>1175</v>
      </c>
      <c r="H172" s="249">
        <v>5874.9</v>
      </c>
      <c r="I172" s="248">
        <v>6658.3</v>
      </c>
    </row>
    <row r="173" spans="1:9" ht="38.25" x14ac:dyDescent="0.25">
      <c r="A173" s="245" t="s">
        <v>340</v>
      </c>
      <c r="B173" s="170">
        <v>460</v>
      </c>
      <c r="C173" s="171">
        <v>5</v>
      </c>
      <c r="D173" s="172">
        <v>1</v>
      </c>
      <c r="E173" s="173" t="s">
        <v>206</v>
      </c>
      <c r="F173" s="174" t="s">
        <v>200</v>
      </c>
      <c r="G173" s="250">
        <v>25369.1</v>
      </c>
      <c r="H173" s="251">
        <v>0</v>
      </c>
      <c r="I173" s="250">
        <v>0</v>
      </c>
    </row>
    <row r="174" spans="1:9" ht="38.25" x14ac:dyDescent="0.25">
      <c r="A174" s="244" t="s">
        <v>127</v>
      </c>
      <c r="B174" s="166">
        <v>460</v>
      </c>
      <c r="C174" s="161">
        <v>5</v>
      </c>
      <c r="D174" s="165">
        <v>1</v>
      </c>
      <c r="E174" s="160" t="s">
        <v>206</v>
      </c>
      <c r="F174" s="167">
        <v>400</v>
      </c>
      <c r="G174" s="246">
        <v>25369.1</v>
      </c>
      <c r="H174" s="247">
        <v>0</v>
      </c>
      <c r="I174" s="246">
        <v>0</v>
      </c>
    </row>
    <row r="175" spans="1:9" x14ac:dyDescent="0.25">
      <c r="A175" s="232" t="s">
        <v>116</v>
      </c>
      <c r="B175" s="168">
        <v>460</v>
      </c>
      <c r="C175" s="126">
        <v>5</v>
      </c>
      <c r="D175" s="127">
        <v>1</v>
      </c>
      <c r="E175" s="128" t="s">
        <v>206</v>
      </c>
      <c r="F175" s="169">
        <v>410</v>
      </c>
      <c r="G175" s="248">
        <v>25369.1</v>
      </c>
      <c r="H175" s="249">
        <v>0</v>
      </c>
      <c r="I175" s="248">
        <v>0</v>
      </c>
    </row>
    <row r="176" spans="1:9" ht="63.75" x14ac:dyDescent="0.25">
      <c r="A176" s="245" t="s">
        <v>341</v>
      </c>
      <c r="B176" s="170">
        <v>460</v>
      </c>
      <c r="C176" s="171">
        <v>5</v>
      </c>
      <c r="D176" s="172">
        <v>1</v>
      </c>
      <c r="E176" s="173" t="s">
        <v>342</v>
      </c>
      <c r="F176" s="174" t="s">
        <v>200</v>
      </c>
      <c r="G176" s="250">
        <v>2410.1</v>
      </c>
      <c r="H176" s="251">
        <v>0</v>
      </c>
      <c r="I176" s="250">
        <v>0</v>
      </c>
    </row>
    <row r="177" spans="1:9" ht="38.25" x14ac:dyDescent="0.25">
      <c r="A177" s="244" t="s">
        <v>127</v>
      </c>
      <c r="B177" s="166">
        <v>460</v>
      </c>
      <c r="C177" s="161">
        <v>5</v>
      </c>
      <c r="D177" s="165">
        <v>1</v>
      </c>
      <c r="E177" s="160" t="s">
        <v>342</v>
      </c>
      <c r="F177" s="167">
        <v>400</v>
      </c>
      <c r="G177" s="246">
        <v>2410.1</v>
      </c>
      <c r="H177" s="247">
        <v>0</v>
      </c>
      <c r="I177" s="246">
        <v>0</v>
      </c>
    </row>
    <row r="178" spans="1:9" x14ac:dyDescent="0.25">
      <c r="A178" s="232" t="s">
        <v>116</v>
      </c>
      <c r="B178" s="168">
        <v>460</v>
      </c>
      <c r="C178" s="126">
        <v>5</v>
      </c>
      <c r="D178" s="127">
        <v>1</v>
      </c>
      <c r="E178" s="128" t="s">
        <v>342</v>
      </c>
      <c r="F178" s="169">
        <v>410</v>
      </c>
      <c r="G178" s="248">
        <v>2410.1</v>
      </c>
      <c r="H178" s="249">
        <v>0</v>
      </c>
      <c r="I178" s="248">
        <v>0</v>
      </c>
    </row>
    <row r="179" spans="1:9" ht="76.5" x14ac:dyDescent="0.25">
      <c r="A179" s="245" t="s">
        <v>343</v>
      </c>
      <c r="B179" s="170">
        <v>460</v>
      </c>
      <c r="C179" s="171">
        <v>5</v>
      </c>
      <c r="D179" s="172">
        <v>1</v>
      </c>
      <c r="E179" s="173" t="s">
        <v>344</v>
      </c>
      <c r="F179" s="174" t="s">
        <v>200</v>
      </c>
      <c r="G179" s="250">
        <v>4165.8999999999996</v>
      </c>
      <c r="H179" s="251">
        <v>20829.400000000001</v>
      </c>
      <c r="I179" s="250">
        <v>23606.5</v>
      </c>
    </row>
    <row r="180" spans="1:9" ht="38.25" x14ac:dyDescent="0.25">
      <c r="A180" s="244" t="s">
        <v>127</v>
      </c>
      <c r="B180" s="166">
        <v>460</v>
      </c>
      <c r="C180" s="161">
        <v>5</v>
      </c>
      <c r="D180" s="165">
        <v>1</v>
      </c>
      <c r="E180" s="160" t="s">
        <v>344</v>
      </c>
      <c r="F180" s="167">
        <v>400</v>
      </c>
      <c r="G180" s="246">
        <v>4165.8999999999996</v>
      </c>
      <c r="H180" s="247">
        <v>20829.400000000001</v>
      </c>
      <c r="I180" s="246">
        <v>23606.5</v>
      </c>
    </row>
    <row r="181" spans="1:9" x14ac:dyDescent="0.25">
      <c r="A181" s="232" t="s">
        <v>116</v>
      </c>
      <c r="B181" s="168">
        <v>460</v>
      </c>
      <c r="C181" s="126">
        <v>5</v>
      </c>
      <c r="D181" s="127">
        <v>1</v>
      </c>
      <c r="E181" s="128" t="s">
        <v>344</v>
      </c>
      <c r="F181" s="169">
        <v>410</v>
      </c>
      <c r="G181" s="248">
        <v>4165.8999999999996</v>
      </c>
      <c r="H181" s="249">
        <v>20829.400000000001</v>
      </c>
      <c r="I181" s="248">
        <v>23606.5</v>
      </c>
    </row>
    <row r="182" spans="1:9" ht="38.25" x14ac:dyDescent="0.25">
      <c r="A182" s="245" t="s">
        <v>340</v>
      </c>
      <c r="B182" s="170">
        <v>460</v>
      </c>
      <c r="C182" s="171">
        <v>5</v>
      </c>
      <c r="D182" s="172">
        <v>1</v>
      </c>
      <c r="E182" s="173" t="s">
        <v>345</v>
      </c>
      <c r="F182" s="174" t="s">
        <v>200</v>
      </c>
      <c r="G182" s="250">
        <v>361</v>
      </c>
      <c r="H182" s="251">
        <v>0</v>
      </c>
      <c r="I182" s="250">
        <v>0</v>
      </c>
    </row>
    <row r="183" spans="1:9" ht="38.25" x14ac:dyDescent="0.25">
      <c r="A183" s="244" t="s">
        <v>127</v>
      </c>
      <c r="B183" s="166">
        <v>460</v>
      </c>
      <c r="C183" s="161">
        <v>5</v>
      </c>
      <c r="D183" s="165">
        <v>1</v>
      </c>
      <c r="E183" s="160" t="s">
        <v>345</v>
      </c>
      <c r="F183" s="167">
        <v>400</v>
      </c>
      <c r="G183" s="246">
        <v>361</v>
      </c>
      <c r="H183" s="247">
        <v>0</v>
      </c>
      <c r="I183" s="246">
        <v>0</v>
      </c>
    </row>
    <row r="184" spans="1:9" x14ac:dyDescent="0.25">
      <c r="A184" s="232" t="s">
        <v>116</v>
      </c>
      <c r="B184" s="168">
        <v>460</v>
      </c>
      <c r="C184" s="126">
        <v>5</v>
      </c>
      <c r="D184" s="127">
        <v>1</v>
      </c>
      <c r="E184" s="128" t="s">
        <v>345</v>
      </c>
      <c r="F184" s="169">
        <v>410</v>
      </c>
      <c r="G184" s="248">
        <v>361</v>
      </c>
      <c r="H184" s="249">
        <v>0</v>
      </c>
      <c r="I184" s="248">
        <v>0</v>
      </c>
    </row>
    <row r="185" spans="1:9" ht="63.75" x14ac:dyDescent="0.25">
      <c r="A185" s="245" t="s">
        <v>341</v>
      </c>
      <c r="B185" s="170">
        <v>460</v>
      </c>
      <c r="C185" s="171">
        <v>5</v>
      </c>
      <c r="D185" s="172">
        <v>1</v>
      </c>
      <c r="E185" s="173" t="s">
        <v>346</v>
      </c>
      <c r="F185" s="174" t="s">
        <v>200</v>
      </c>
      <c r="G185" s="250">
        <v>34.5</v>
      </c>
      <c r="H185" s="251">
        <v>0</v>
      </c>
      <c r="I185" s="250">
        <v>0</v>
      </c>
    </row>
    <row r="186" spans="1:9" ht="38.25" x14ac:dyDescent="0.25">
      <c r="A186" s="244" t="s">
        <v>127</v>
      </c>
      <c r="B186" s="166">
        <v>460</v>
      </c>
      <c r="C186" s="161">
        <v>5</v>
      </c>
      <c r="D186" s="165">
        <v>1</v>
      </c>
      <c r="E186" s="160" t="s">
        <v>346</v>
      </c>
      <c r="F186" s="167">
        <v>400</v>
      </c>
      <c r="G186" s="246">
        <v>34.5</v>
      </c>
      <c r="H186" s="247">
        <v>0</v>
      </c>
      <c r="I186" s="246">
        <v>0</v>
      </c>
    </row>
    <row r="187" spans="1:9" x14ac:dyDescent="0.25">
      <c r="A187" s="232" t="s">
        <v>116</v>
      </c>
      <c r="B187" s="168">
        <v>460</v>
      </c>
      <c r="C187" s="126">
        <v>5</v>
      </c>
      <c r="D187" s="127">
        <v>1</v>
      </c>
      <c r="E187" s="128" t="s">
        <v>346</v>
      </c>
      <c r="F187" s="169">
        <v>410</v>
      </c>
      <c r="G187" s="248">
        <v>34.5</v>
      </c>
      <c r="H187" s="249">
        <v>0</v>
      </c>
      <c r="I187" s="248">
        <v>0</v>
      </c>
    </row>
    <row r="188" spans="1:9" x14ac:dyDescent="0.25">
      <c r="A188" s="245" t="s">
        <v>99</v>
      </c>
      <c r="B188" s="170">
        <v>460</v>
      </c>
      <c r="C188" s="171">
        <v>5</v>
      </c>
      <c r="D188" s="172">
        <v>2</v>
      </c>
      <c r="E188" s="173" t="s">
        <v>200</v>
      </c>
      <c r="F188" s="174" t="s">
        <v>200</v>
      </c>
      <c r="G188" s="250">
        <v>29847.200000000001</v>
      </c>
      <c r="H188" s="251">
        <v>31757.9</v>
      </c>
      <c r="I188" s="250">
        <v>31757.9</v>
      </c>
    </row>
    <row r="189" spans="1:9" ht="25.5" x14ac:dyDescent="0.25">
      <c r="A189" s="244" t="s">
        <v>54</v>
      </c>
      <c r="B189" s="166">
        <v>460</v>
      </c>
      <c r="C189" s="161">
        <v>5</v>
      </c>
      <c r="D189" s="165">
        <v>2</v>
      </c>
      <c r="E189" s="160" t="s">
        <v>202</v>
      </c>
      <c r="F189" s="167" t="s">
        <v>200</v>
      </c>
      <c r="G189" s="246">
        <v>29847.200000000001</v>
      </c>
      <c r="H189" s="247">
        <v>31757.9</v>
      </c>
      <c r="I189" s="246">
        <v>31757.9</v>
      </c>
    </row>
    <row r="190" spans="1:9" ht="38.25" x14ac:dyDescent="0.25">
      <c r="A190" s="244" t="s">
        <v>118</v>
      </c>
      <c r="B190" s="166">
        <v>460</v>
      </c>
      <c r="C190" s="161">
        <v>5</v>
      </c>
      <c r="D190" s="165">
        <v>2</v>
      </c>
      <c r="E190" s="160" t="s">
        <v>245</v>
      </c>
      <c r="F190" s="167" t="s">
        <v>200</v>
      </c>
      <c r="G190" s="246">
        <v>1853</v>
      </c>
      <c r="H190" s="247">
        <v>1853</v>
      </c>
      <c r="I190" s="246">
        <v>1853</v>
      </c>
    </row>
    <row r="191" spans="1:9" x14ac:dyDescent="0.25">
      <c r="A191" s="244" t="s">
        <v>125</v>
      </c>
      <c r="B191" s="166">
        <v>460</v>
      </c>
      <c r="C191" s="161">
        <v>5</v>
      </c>
      <c r="D191" s="165">
        <v>2</v>
      </c>
      <c r="E191" s="160" t="s">
        <v>245</v>
      </c>
      <c r="F191" s="167">
        <v>800</v>
      </c>
      <c r="G191" s="246">
        <v>1853</v>
      </c>
      <c r="H191" s="247">
        <v>1853</v>
      </c>
      <c r="I191" s="246">
        <v>1853</v>
      </c>
    </row>
    <row r="192" spans="1:9" ht="76.5" x14ac:dyDescent="0.25">
      <c r="A192" s="232" t="s">
        <v>115</v>
      </c>
      <c r="B192" s="168">
        <v>460</v>
      </c>
      <c r="C192" s="126">
        <v>5</v>
      </c>
      <c r="D192" s="127">
        <v>2</v>
      </c>
      <c r="E192" s="128" t="s">
        <v>245</v>
      </c>
      <c r="F192" s="169">
        <v>810</v>
      </c>
      <c r="G192" s="248">
        <v>1853</v>
      </c>
      <c r="H192" s="249">
        <v>1853</v>
      </c>
      <c r="I192" s="248">
        <v>1853</v>
      </c>
    </row>
    <row r="193" spans="1:9" ht="51" x14ac:dyDescent="0.25">
      <c r="A193" s="245" t="s">
        <v>347</v>
      </c>
      <c r="B193" s="170">
        <v>460</v>
      </c>
      <c r="C193" s="171">
        <v>5</v>
      </c>
      <c r="D193" s="172">
        <v>2</v>
      </c>
      <c r="E193" s="173" t="s">
        <v>247</v>
      </c>
      <c r="F193" s="174" t="s">
        <v>200</v>
      </c>
      <c r="G193" s="250">
        <v>22960.5</v>
      </c>
      <c r="H193" s="251">
        <v>25290.2</v>
      </c>
      <c r="I193" s="250">
        <v>25290.2</v>
      </c>
    </row>
    <row r="194" spans="1:9" x14ac:dyDescent="0.25">
      <c r="A194" s="244" t="s">
        <v>125</v>
      </c>
      <c r="B194" s="166">
        <v>460</v>
      </c>
      <c r="C194" s="161">
        <v>5</v>
      </c>
      <c r="D194" s="165">
        <v>2</v>
      </c>
      <c r="E194" s="160" t="s">
        <v>247</v>
      </c>
      <c r="F194" s="167">
        <v>800</v>
      </c>
      <c r="G194" s="246">
        <v>22960.5</v>
      </c>
      <c r="H194" s="247">
        <v>25290.2</v>
      </c>
      <c r="I194" s="246">
        <v>25290.2</v>
      </c>
    </row>
    <row r="195" spans="1:9" ht="76.5" x14ac:dyDescent="0.25">
      <c r="A195" s="232" t="s">
        <v>115</v>
      </c>
      <c r="B195" s="168">
        <v>460</v>
      </c>
      <c r="C195" s="126">
        <v>5</v>
      </c>
      <c r="D195" s="127">
        <v>2</v>
      </c>
      <c r="E195" s="128" t="s">
        <v>247</v>
      </c>
      <c r="F195" s="169">
        <v>810</v>
      </c>
      <c r="G195" s="248">
        <v>22960.5</v>
      </c>
      <c r="H195" s="249">
        <v>25290.2</v>
      </c>
      <c r="I195" s="248">
        <v>25290.2</v>
      </c>
    </row>
    <row r="196" spans="1:9" ht="38.25" x14ac:dyDescent="0.25">
      <c r="A196" s="245" t="s">
        <v>348</v>
      </c>
      <c r="B196" s="170">
        <v>460</v>
      </c>
      <c r="C196" s="171">
        <v>5</v>
      </c>
      <c r="D196" s="172">
        <v>2</v>
      </c>
      <c r="E196" s="173" t="s">
        <v>349</v>
      </c>
      <c r="F196" s="174" t="s">
        <v>200</v>
      </c>
      <c r="G196" s="250">
        <v>4614.7</v>
      </c>
      <c r="H196" s="251">
        <v>4614.7</v>
      </c>
      <c r="I196" s="250">
        <v>4614.7</v>
      </c>
    </row>
    <row r="197" spans="1:9" x14ac:dyDescent="0.25">
      <c r="A197" s="244" t="s">
        <v>125</v>
      </c>
      <c r="B197" s="166">
        <v>460</v>
      </c>
      <c r="C197" s="161">
        <v>5</v>
      </c>
      <c r="D197" s="165">
        <v>2</v>
      </c>
      <c r="E197" s="160" t="s">
        <v>349</v>
      </c>
      <c r="F197" s="167">
        <v>800</v>
      </c>
      <c r="G197" s="246">
        <v>4614.7</v>
      </c>
      <c r="H197" s="247">
        <v>4614.7</v>
      </c>
      <c r="I197" s="246">
        <v>4614.7</v>
      </c>
    </row>
    <row r="198" spans="1:9" ht="76.5" x14ac:dyDescent="0.25">
      <c r="A198" s="232" t="s">
        <v>115</v>
      </c>
      <c r="B198" s="168">
        <v>460</v>
      </c>
      <c r="C198" s="126">
        <v>5</v>
      </c>
      <c r="D198" s="127">
        <v>2</v>
      </c>
      <c r="E198" s="128" t="s">
        <v>349</v>
      </c>
      <c r="F198" s="169">
        <v>810</v>
      </c>
      <c r="G198" s="248">
        <v>4614.7</v>
      </c>
      <c r="H198" s="249">
        <v>4614.7</v>
      </c>
      <c r="I198" s="248">
        <v>4614.7</v>
      </c>
    </row>
    <row r="199" spans="1:9" ht="25.5" x14ac:dyDescent="0.25">
      <c r="A199" s="245" t="s">
        <v>350</v>
      </c>
      <c r="B199" s="170">
        <v>460</v>
      </c>
      <c r="C199" s="171">
        <v>5</v>
      </c>
      <c r="D199" s="172">
        <v>2</v>
      </c>
      <c r="E199" s="173" t="s">
        <v>248</v>
      </c>
      <c r="F199" s="174" t="s">
        <v>200</v>
      </c>
      <c r="G199" s="250">
        <v>26.4</v>
      </c>
      <c r="H199" s="251">
        <v>0</v>
      </c>
      <c r="I199" s="250">
        <v>0</v>
      </c>
    </row>
    <row r="200" spans="1:9" x14ac:dyDescent="0.25">
      <c r="A200" s="244" t="s">
        <v>125</v>
      </c>
      <c r="B200" s="166">
        <v>460</v>
      </c>
      <c r="C200" s="161">
        <v>5</v>
      </c>
      <c r="D200" s="165">
        <v>2</v>
      </c>
      <c r="E200" s="160" t="s">
        <v>248</v>
      </c>
      <c r="F200" s="167">
        <v>800</v>
      </c>
      <c r="G200" s="246">
        <v>26.4</v>
      </c>
      <c r="H200" s="247">
        <v>0</v>
      </c>
      <c r="I200" s="246">
        <v>0</v>
      </c>
    </row>
    <row r="201" spans="1:9" ht="76.5" x14ac:dyDescent="0.25">
      <c r="A201" s="232" t="s">
        <v>115</v>
      </c>
      <c r="B201" s="168">
        <v>460</v>
      </c>
      <c r="C201" s="126">
        <v>5</v>
      </c>
      <c r="D201" s="127">
        <v>2</v>
      </c>
      <c r="E201" s="128" t="s">
        <v>248</v>
      </c>
      <c r="F201" s="169">
        <v>810</v>
      </c>
      <c r="G201" s="248">
        <v>26.4</v>
      </c>
      <c r="H201" s="249">
        <v>0</v>
      </c>
      <c r="I201" s="248">
        <v>0</v>
      </c>
    </row>
    <row r="202" spans="1:9" ht="25.5" x14ac:dyDescent="0.25">
      <c r="A202" s="245" t="s">
        <v>246</v>
      </c>
      <c r="B202" s="170">
        <v>460</v>
      </c>
      <c r="C202" s="171">
        <v>5</v>
      </c>
      <c r="D202" s="172">
        <v>2</v>
      </c>
      <c r="E202" s="173" t="s">
        <v>249</v>
      </c>
      <c r="F202" s="174" t="s">
        <v>200</v>
      </c>
      <c r="G202" s="250">
        <v>326.60000000000002</v>
      </c>
      <c r="H202" s="251">
        <v>0</v>
      </c>
      <c r="I202" s="250">
        <v>0</v>
      </c>
    </row>
    <row r="203" spans="1:9" ht="38.25" x14ac:dyDescent="0.25">
      <c r="A203" s="244" t="s">
        <v>124</v>
      </c>
      <c r="B203" s="166">
        <v>460</v>
      </c>
      <c r="C203" s="161">
        <v>5</v>
      </c>
      <c r="D203" s="165">
        <v>2</v>
      </c>
      <c r="E203" s="160" t="s">
        <v>249</v>
      </c>
      <c r="F203" s="167">
        <v>200</v>
      </c>
      <c r="G203" s="246">
        <v>326.60000000000002</v>
      </c>
      <c r="H203" s="247">
        <v>0</v>
      </c>
      <c r="I203" s="246">
        <v>0</v>
      </c>
    </row>
    <row r="204" spans="1:9" ht="38.25" x14ac:dyDescent="0.25">
      <c r="A204" s="232" t="s">
        <v>112</v>
      </c>
      <c r="B204" s="168">
        <v>460</v>
      </c>
      <c r="C204" s="126">
        <v>5</v>
      </c>
      <c r="D204" s="127">
        <v>2</v>
      </c>
      <c r="E204" s="128" t="s">
        <v>249</v>
      </c>
      <c r="F204" s="169">
        <v>240</v>
      </c>
      <c r="G204" s="248">
        <v>326.60000000000002</v>
      </c>
      <c r="H204" s="249">
        <v>0</v>
      </c>
      <c r="I204" s="248">
        <v>0</v>
      </c>
    </row>
    <row r="205" spans="1:9" ht="38.25" x14ac:dyDescent="0.25">
      <c r="A205" s="245" t="s">
        <v>348</v>
      </c>
      <c r="B205" s="170">
        <v>460</v>
      </c>
      <c r="C205" s="171">
        <v>5</v>
      </c>
      <c r="D205" s="172">
        <v>2</v>
      </c>
      <c r="E205" s="173" t="s">
        <v>351</v>
      </c>
      <c r="F205" s="174" t="s">
        <v>200</v>
      </c>
      <c r="G205" s="250">
        <v>66</v>
      </c>
      <c r="H205" s="251">
        <v>0</v>
      </c>
      <c r="I205" s="250">
        <v>0</v>
      </c>
    </row>
    <row r="206" spans="1:9" ht="38.25" x14ac:dyDescent="0.25">
      <c r="A206" s="244" t="s">
        <v>124</v>
      </c>
      <c r="B206" s="166">
        <v>460</v>
      </c>
      <c r="C206" s="161">
        <v>5</v>
      </c>
      <c r="D206" s="165">
        <v>2</v>
      </c>
      <c r="E206" s="160" t="s">
        <v>351</v>
      </c>
      <c r="F206" s="167">
        <v>200</v>
      </c>
      <c r="G206" s="246">
        <v>66</v>
      </c>
      <c r="H206" s="247">
        <v>0</v>
      </c>
      <c r="I206" s="246">
        <v>0</v>
      </c>
    </row>
    <row r="207" spans="1:9" ht="38.25" x14ac:dyDescent="0.25">
      <c r="A207" s="232" t="s">
        <v>112</v>
      </c>
      <c r="B207" s="168">
        <v>460</v>
      </c>
      <c r="C207" s="126">
        <v>5</v>
      </c>
      <c r="D207" s="127">
        <v>2</v>
      </c>
      <c r="E207" s="128" t="s">
        <v>351</v>
      </c>
      <c r="F207" s="169">
        <v>240</v>
      </c>
      <c r="G207" s="248">
        <v>66</v>
      </c>
      <c r="H207" s="249">
        <v>0</v>
      </c>
      <c r="I207" s="248">
        <v>0</v>
      </c>
    </row>
    <row r="208" spans="1:9" x14ac:dyDescent="0.25">
      <c r="A208" s="245" t="s">
        <v>100</v>
      </c>
      <c r="B208" s="170">
        <v>460</v>
      </c>
      <c r="C208" s="171">
        <v>5</v>
      </c>
      <c r="D208" s="172">
        <v>3</v>
      </c>
      <c r="E208" s="173" t="s">
        <v>200</v>
      </c>
      <c r="F208" s="174" t="s">
        <v>200</v>
      </c>
      <c r="G208" s="250">
        <v>16046.4</v>
      </c>
      <c r="H208" s="251">
        <v>15716</v>
      </c>
      <c r="I208" s="250">
        <v>16175.8</v>
      </c>
    </row>
    <row r="209" spans="1:9" ht="25.5" x14ac:dyDescent="0.25">
      <c r="A209" s="244" t="s">
        <v>54</v>
      </c>
      <c r="B209" s="166">
        <v>460</v>
      </c>
      <c r="C209" s="161">
        <v>5</v>
      </c>
      <c r="D209" s="165">
        <v>3</v>
      </c>
      <c r="E209" s="160" t="s">
        <v>202</v>
      </c>
      <c r="F209" s="167" t="s">
        <v>200</v>
      </c>
      <c r="G209" s="246">
        <v>16046.4</v>
      </c>
      <c r="H209" s="247">
        <v>15716</v>
      </c>
      <c r="I209" s="246">
        <v>16175.8</v>
      </c>
    </row>
    <row r="210" spans="1:9" ht="140.25" x14ac:dyDescent="0.25">
      <c r="A210" s="244" t="s">
        <v>352</v>
      </c>
      <c r="B210" s="166">
        <v>460</v>
      </c>
      <c r="C210" s="161">
        <v>5</v>
      </c>
      <c r="D210" s="165">
        <v>3</v>
      </c>
      <c r="E210" s="160" t="s">
        <v>250</v>
      </c>
      <c r="F210" s="167" t="s">
        <v>200</v>
      </c>
      <c r="G210" s="246">
        <v>16046.4</v>
      </c>
      <c r="H210" s="247">
        <v>15716</v>
      </c>
      <c r="I210" s="246">
        <v>16175.8</v>
      </c>
    </row>
    <row r="211" spans="1:9" ht="140.25" x14ac:dyDescent="0.25">
      <c r="A211" s="244" t="s">
        <v>352</v>
      </c>
      <c r="B211" s="166">
        <v>460</v>
      </c>
      <c r="C211" s="161">
        <v>5</v>
      </c>
      <c r="D211" s="165">
        <v>3</v>
      </c>
      <c r="E211" s="160" t="s">
        <v>251</v>
      </c>
      <c r="F211" s="167" t="s">
        <v>200</v>
      </c>
      <c r="G211" s="246">
        <v>1024.7</v>
      </c>
      <c r="H211" s="247">
        <v>904.9</v>
      </c>
      <c r="I211" s="246">
        <v>1364.7</v>
      </c>
    </row>
    <row r="212" spans="1:9" ht="38.25" x14ac:dyDescent="0.25">
      <c r="A212" s="244" t="s">
        <v>124</v>
      </c>
      <c r="B212" s="166">
        <v>460</v>
      </c>
      <c r="C212" s="161">
        <v>5</v>
      </c>
      <c r="D212" s="165">
        <v>3</v>
      </c>
      <c r="E212" s="160" t="s">
        <v>251</v>
      </c>
      <c r="F212" s="167">
        <v>200</v>
      </c>
      <c r="G212" s="246">
        <v>14.4</v>
      </c>
      <c r="H212" s="247">
        <v>0</v>
      </c>
      <c r="I212" s="246">
        <v>0</v>
      </c>
    </row>
    <row r="213" spans="1:9" ht="38.25" x14ac:dyDescent="0.25">
      <c r="A213" s="232" t="s">
        <v>112</v>
      </c>
      <c r="B213" s="168">
        <v>460</v>
      </c>
      <c r="C213" s="126">
        <v>5</v>
      </c>
      <c r="D213" s="127">
        <v>3</v>
      </c>
      <c r="E213" s="128" t="s">
        <v>251</v>
      </c>
      <c r="F213" s="169">
        <v>240</v>
      </c>
      <c r="G213" s="248">
        <v>14.4</v>
      </c>
      <c r="H213" s="249">
        <v>0</v>
      </c>
      <c r="I213" s="248">
        <v>0</v>
      </c>
    </row>
    <row r="214" spans="1:9" x14ac:dyDescent="0.25">
      <c r="A214" s="245" t="s">
        <v>126</v>
      </c>
      <c r="B214" s="170">
        <v>460</v>
      </c>
      <c r="C214" s="171">
        <v>5</v>
      </c>
      <c r="D214" s="172">
        <v>3</v>
      </c>
      <c r="E214" s="173" t="s">
        <v>251</v>
      </c>
      <c r="F214" s="174">
        <v>500</v>
      </c>
      <c r="G214" s="250">
        <v>1010.3</v>
      </c>
      <c r="H214" s="251">
        <v>904.9</v>
      </c>
      <c r="I214" s="250">
        <v>1364.7</v>
      </c>
    </row>
    <row r="215" spans="1:9" x14ac:dyDescent="0.25">
      <c r="A215" s="232" t="s">
        <v>138</v>
      </c>
      <c r="B215" s="168">
        <v>460</v>
      </c>
      <c r="C215" s="126">
        <v>5</v>
      </c>
      <c r="D215" s="127">
        <v>3</v>
      </c>
      <c r="E215" s="128" t="s">
        <v>251</v>
      </c>
      <c r="F215" s="169">
        <v>520</v>
      </c>
      <c r="G215" s="248">
        <v>1010.3</v>
      </c>
      <c r="H215" s="249">
        <v>904.9</v>
      </c>
      <c r="I215" s="248">
        <v>1364.7</v>
      </c>
    </row>
    <row r="216" spans="1:9" ht="140.25" x14ac:dyDescent="0.25">
      <c r="A216" s="245" t="s">
        <v>353</v>
      </c>
      <c r="B216" s="170">
        <v>460</v>
      </c>
      <c r="C216" s="171">
        <v>5</v>
      </c>
      <c r="D216" s="172">
        <v>3</v>
      </c>
      <c r="E216" s="173" t="s">
        <v>252</v>
      </c>
      <c r="F216" s="174" t="s">
        <v>200</v>
      </c>
      <c r="G216" s="250">
        <v>15021.7</v>
      </c>
      <c r="H216" s="251">
        <v>14811.1</v>
      </c>
      <c r="I216" s="250">
        <v>14811.1</v>
      </c>
    </row>
    <row r="217" spans="1:9" ht="38.25" x14ac:dyDescent="0.25">
      <c r="A217" s="244" t="s">
        <v>124</v>
      </c>
      <c r="B217" s="166">
        <v>460</v>
      </c>
      <c r="C217" s="161">
        <v>5</v>
      </c>
      <c r="D217" s="165">
        <v>3</v>
      </c>
      <c r="E217" s="160" t="s">
        <v>252</v>
      </c>
      <c r="F217" s="167">
        <v>200</v>
      </c>
      <c r="G217" s="246">
        <v>210.6</v>
      </c>
      <c r="H217" s="247">
        <v>0</v>
      </c>
      <c r="I217" s="246">
        <v>0</v>
      </c>
    </row>
    <row r="218" spans="1:9" ht="38.25" x14ac:dyDescent="0.25">
      <c r="A218" s="232" t="s">
        <v>112</v>
      </c>
      <c r="B218" s="168">
        <v>460</v>
      </c>
      <c r="C218" s="126">
        <v>5</v>
      </c>
      <c r="D218" s="127">
        <v>3</v>
      </c>
      <c r="E218" s="128" t="s">
        <v>252</v>
      </c>
      <c r="F218" s="169">
        <v>240</v>
      </c>
      <c r="G218" s="248">
        <v>210.6</v>
      </c>
      <c r="H218" s="249">
        <v>0</v>
      </c>
      <c r="I218" s="248">
        <v>0</v>
      </c>
    </row>
    <row r="219" spans="1:9" x14ac:dyDescent="0.25">
      <c r="A219" s="245" t="s">
        <v>126</v>
      </c>
      <c r="B219" s="170">
        <v>460</v>
      </c>
      <c r="C219" s="171">
        <v>5</v>
      </c>
      <c r="D219" s="172">
        <v>3</v>
      </c>
      <c r="E219" s="173" t="s">
        <v>252</v>
      </c>
      <c r="F219" s="174">
        <v>500</v>
      </c>
      <c r="G219" s="250">
        <v>14811.1</v>
      </c>
      <c r="H219" s="251">
        <v>14811.1</v>
      </c>
      <c r="I219" s="250">
        <v>14811.1</v>
      </c>
    </row>
    <row r="220" spans="1:9" x14ac:dyDescent="0.25">
      <c r="A220" s="232" t="s">
        <v>138</v>
      </c>
      <c r="B220" s="168">
        <v>460</v>
      </c>
      <c r="C220" s="126">
        <v>5</v>
      </c>
      <c r="D220" s="127">
        <v>3</v>
      </c>
      <c r="E220" s="128" t="s">
        <v>252</v>
      </c>
      <c r="F220" s="169">
        <v>520</v>
      </c>
      <c r="G220" s="248">
        <v>14811.1</v>
      </c>
      <c r="H220" s="249">
        <v>14811.1</v>
      </c>
      <c r="I220" s="248">
        <v>14811.1</v>
      </c>
    </row>
    <row r="221" spans="1:9" x14ac:dyDescent="0.25">
      <c r="A221" s="245" t="s">
        <v>101</v>
      </c>
      <c r="B221" s="170">
        <v>460</v>
      </c>
      <c r="C221" s="171">
        <v>7</v>
      </c>
      <c r="D221" s="172">
        <v>0</v>
      </c>
      <c r="E221" s="173" t="s">
        <v>200</v>
      </c>
      <c r="F221" s="174" t="s">
        <v>200</v>
      </c>
      <c r="G221" s="250">
        <v>459677</v>
      </c>
      <c r="H221" s="251">
        <v>343682.2</v>
      </c>
      <c r="I221" s="250">
        <v>354453.8</v>
      </c>
    </row>
    <row r="222" spans="1:9" x14ac:dyDescent="0.25">
      <c r="A222" s="244" t="s">
        <v>21</v>
      </c>
      <c r="B222" s="166">
        <v>460</v>
      </c>
      <c r="C222" s="161">
        <v>7</v>
      </c>
      <c r="D222" s="165">
        <v>1</v>
      </c>
      <c r="E222" s="160" t="s">
        <v>200</v>
      </c>
      <c r="F222" s="167" t="s">
        <v>200</v>
      </c>
      <c r="G222" s="246">
        <v>55500.5</v>
      </c>
      <c r="H222" s="247">
        <v>48790.2</v>
      </c>
      <c r="I222" s="246">
        <v>50654.5</v>
      </c>
    </row>
    <row r="223" spans="1:9" ht="25.5" x14ac:dyDescent="0.25">
      <c r="A223" s="244" t="s">
        <v>54</v>
      </c>
      <c r="B223" s="166">
        <v>460</v>
      </c>
      <c r="C223" s="161">
        <v>7</v>
      </c>
      <c r="D223" s="165">
        <v>1</v>
      </c>
      <c r="E223" s="160" t="s">
        <v>202</v>
      </c>
      <c r="F223" s="167" t="s">
        <v>200</v>
      </c>
      <c r="G223" s="246">
        <v>55500.5</v>
      </c>
      <c r="H223" s="247">
        <v>48790.2</v>
      </c>
      <c r="I223" s="246">
        <v>50654.5</v>
      </c>
    </row>
    <row r="224" spans="1:9" ht="25.5" x14ac:dyDescent="0.25">
      <c r="A224" s="244" t="s">
        <v>314</v>
      </c>
      <c r="B224" s="166">
        <v>460</v>
      </c>
      <c r="C224" s="161">
        <v>7</v>
      </c>
      <c r="D224" s="165">
        <v>1</v>
      </c>
      <c r="E224" s="160" t="s">
        <v>235</v>
      </c>
      <c r="F224" s="167" t="s">
        <v>200</v>
      </c>
      <c r="G224" s="246">
        <v>7461.3</v>
      </c>
      <c r="H224" s="247">
        <v>7000</v>
      </c>
      <c r="I224" s="246">
        <v>7000</v>
      </c>
    </row>
    <row r="225" spans="1:9" ht="102" x14ac:dyDescent="0.25">
      <c r="A225" s="244" t="s">
        <v>123</v>
      </c>
      <c r="B225" s="166">
        <v>460</v>
      </c>
      <c r="C225" s="161">
        <v>7</v>
      </c>
      <c r="D225" s="165">
        <v>1</v>
      </c>
      <c r="E225" s="160" t="s">
        <v>235</v>
      </c>
      <c r="F225" s="167">
        <v>100</v>
      </c>
      <c r="G225" s="246">
        <v>0</v>
      </c>
      <c r="H225" s="247">
        <v>3292</v>
      </c>
      <c r="I225" s="246">
        <v>3292</v>
      </c>
    </row>
    <row r="226" spans="1:9" ht="25.5" x14ac:dyDescent="0.25">
      <c r="A226" s="232" t="s">
        <v>114</v>
      </c>
      <c r="B226" s="168">
        <v>460</v>
      </c>
      <c r="C226" s="126">
        <v>7</v>
      </c>
      <c r="D226" s="127">
        <v>1</v>
      </c>
      <c r="E226" s="128" t="s">
        <v>235</v>
      </c>
      <c r="F226" s="169">
        <v>110</v>
      </c>
      <c r="G226" s="248">
        <v>0</v>
      </c>
      <c r="H226" s="249">
        <v>3292</v>
      </c>
      <c r="I226" s="248">
        <v>3292</v>
      </c>
    </row>
    <row r="227" spans="1:9" ht="38.25" x14ac:dyDescent="0.25">
      <c r="A227" s="245" t="s">
        <v>124</v>
      </c>
      <c r="B227" s="170">
        <v>460</v>
      </c>
      <c r="C227" s="171">
        <v>7</v>
      </c>
      <c r="D227" s="172">
        <v>1</v>
      </c>
      <c r="E227" s="173" t="s">
        <v>235</v>
      </c>
      <c r="F227" s="174">
        <v>200</v>
      </c>
      <c r="G227" s="250">
        <v>7387.3</v>
      </c>
      <c r="H227" s="251">
        <v>3708</v>
      </c>
      <c r="I227" s="250">
        <v>3708</v>
      </c>
    </row>
    <row r="228" spans="1:9" ht="38.25" x14ac:dyDescent="0.25">
      <c r="A228" s="232" t="s">
        <v>112</v>
      </c>
      <c r="B228" s="168">
        <v>460</v>
      </c>
      <c r="C228" s="126">
        <v>7</v>
      </c>
      <c r="D228" s="127">
        <v>1</v>
      </c>
      <c r="E228" s="128" t="s">
        <v>235</v>
      </c>
      <c r="F228" s="169">
        <v>240</v>
      </c>
      <c r="G228" s="248">
        <v>7387.3</v>
      </c>
      <c r="H228" s="249">
        <v>3708</v>
      </c>
      <c r="I228" s="248">
        <v>3708</v>
      </c>
    </row>
    <row r="229" spans="1:9" x14ac:dyDescent="0.25">
      <c r="A229" s="245" t="s">
        <v>125</v>
      </c>
      <c r="B229" s="170">
        <v>460</v>
      </c>
      <c r="C229" s="171">
        <v>7</v>
      </c>
      <c r="D229" s="172">
        <v>1</v>
      </c>
      <c r="E229" s="173" t="s">
        <v>235</v>
      </c>
      <c r="F229" s="174">
        <v>800</v>
      </c>
      <c r="G229" s="250">
        <v>74</v>
      </c>
      <c r="H229" s="251">
        <v>0</v>
      </c>
      <c r="I229" s="250">
        <v>0</v>
      </c>
    </row>
    <row r="230" spans="1:9" ht="25.5" x14ac:dyDescent="0.25">
      <c r="A230" s="232" t="s">
        <v>113</v>
      </c>
      <c r="B230" s="168">
        <v>460</v>
      </c>
      <c r="C230" s="126">
        <v>7</v>
      </c>
      <c r="D230" s="127">
        <v>1</v>
      </c>
      <c r="E230" s="128" t="s">
        <v>235</v>
      </c>
      <c r="F230" s="169">
        <v>850</v>
      </c>
      <c r="G230" s="248">
        <v>74</v>
      </c>
      <c r="H230" s="249">
        <v>0</v>
      </c>
      <c r="I230" s="248">
        <v>0</v>
      </c>
    </row>
    <row r="231" spans="1:9" ht="38.25" x14ac:dyDescent="0.25">
      <c r="A231" s="245" t="s">
        <v>354</v>
      </c>
      <c r="B231" s="170">
        <v>460</v>
      </c>
      <c r="C231" s="171">
        <v>7</v>
      </c>
      <c r="D231" s="172">
        <v>1</v>
      </c>
      <c r="E231" s="173" t="s">
        <v>297</v>
      </c>
      <c r="F231" s="174" t="s">
        <v>200</v>
      </c>
      <c r="G231" s="250">
        <v>82</v>
      </c>
      <c r="H231" s="251">
        <v>82</v>
      </c>
      <c r="I231" s="250">
        <v>82</v>
      </c>
    </row>
    <row r="232" spans="1:9" ht="38.25" x14ac:dyDescent="0.25">
      <c r="A232" s="244" t="s">
        <v>124</v>
      </c>
      <c r="B232" s="166">
        <v>460</v>
      </c>
      <c r="C232" s="161">
        <v>7</v>
      </c>
      <c r="D232" s="165">
        <v>1</v>
      </c>
      <c r="E232" s="160" t="s">
        <v>297</v>
      </c>
      <c r="F232" s="167">
        <v>200</v>
      </c>
      <c r="G232" s="246">
        <v>82</v>
      </c>
      <c r="H232" s="247">
        <v>82</v>
      </c>
      <c r="I232" s="246">
        <v>82</v>
      </c>
    </row>
    <row r="233" spans="1:9" ht="38.25" x14ac:dyDescent="0.25">
      <c r="A233" s="232" t="s">
        <v>112</v>
      </c>
      <c r="B233" s="168">
        <v>460</v>
      </c>
      <c r="C233" s="126">
        <v>7</v>
      </c>
      <c r="D233" s="127">
        <v>1</v>
      </c>
      <c r="E233" s="128" t="s">
        <v>297</v>
      </c>
      <c r="F233" s="169">
        <v>240</v>
      </c>
      <c r="G233" s="248">
        <v>82</v>
      </c>
      <c r="H233" s="249">
        <v>82</v>
      </c>
      <c r="I233" s="248">
        <v>82</v>
      </c>
    </row>
    <row r="234" spans="1:9" ht="38.25" x14ac:dyDescent="0.25">
      <c r="A234" s="245" t="s">
        <v>20</v>
      </c>
      <c r="B234" s="170">
        <v>460</v>
      </c>
      <c r="C234" s="171">
        <v>7</v>
      </c>
      <c r="D234" s="172">
        <v>1</v>
      </c>
      <c r="E234" s="173" t="s">
        <v>253</v>
      </c>
      <c r="F234" s="174" t="s">
        <v>200</v>
      </c>
      <c r="G234" s="250">
        <v>39181.800000000003</v>
      </c>
      <c r="H234" s="251">
        <v>41708.199999999997</v>
      </c>
      <c r="I234" s="250">
        <v>43572.5</v>
      </c>
    </row>
    <row r="235" spans="1:9" ht="102" x14ac:dyDescent="0.25">
      <c r="A235" s="244" t="s">
        <v>123</v>
      </c>
      <c r="B235" s="166">
        <v>460</v>
      </c>
      <c r="C235" s="161">
        <v>7</v>
      </c>
      <c r="D235" s="165">
        <v>1</v>
      </c>
      <c r="E235" s="160" t="s">
        <v>253</v>
      </c>
      <c r="F235" s="167">
        <v>100</v>
      </c>
      <c r="G235" s="246">
        <v>29868.2</v>
      </c>
      <c r="H235" s="247">
        <v>31324.7</v>
      </c>
      <c r="I235" s="246">
        <v>33240.5</v>
      </c>
    </row>
    <row r="236" spans="1:9" ht="25.5" x14ac:dyDescent="0.25">
      <c r="A236" s="232" t="s">
        <v>114</v>
      </c>
      <c r="B236" s="168">
        <v>460</v>
      </c>
      <c r="C236" s="126">
        <v>7</v>
      </c>
      <c r="D236" s="127">
        <v>1</v>
      </c>
      <c r="E236" s="128" t="s">
        <v>253</v>
      </c>
      <c r="F236" s="169">
        <v>110</v>
      </c>
      <c r="G236" s="248">
        <v>29868.2</v>
      </c>
      <c r="H236" s="249">
        <v>31324.7</v>
      </c>
      <c r="I236" s="248">
        <v>33240.5</v>
      </c>
    </row>
    <row r="237" spans="1:9" ht="38.25" x14ac:dyDescent="0.25">
      <c r="A237" s="245" t="s">
        <v>124</v>
      </c>
      <c r="B237" s="170">
        <v>460</v>
      </c>
      <c r="C237" s="171">
        <v>7</v>
      </c>
      <c r="D237" s="172">
        <v>1</v>
      </c>
      <c r="E237" s="173" t="s">
        <v>253</v>
      </c>
      <c r="F237" s="174">
        <v>200</v>
      </c>
      <c r="G237" s="250">
        <v>9313.6</v>
      </c>
      <c r="H237" s="251">
        <v>10383.5</v>
      </c>
      <c r="I237" s="250">
        <v>10332</v>
      </c>
    </row>
    <row r="238" spans="1:9" ht="38.25" x14ac:dyDescent="0.25">
      <c r="A238" s="232" t="s">
        <v>112</v>
      </c>
      <c r="B238" s="168">
        <v>460</v>
      </c>
      <c r="C238" s="126">
        <v>7</v>
      </c>
      <c r="D238" s="127">
        <v>1</v>
      </c>
      <c r="E238" s="128" t="s">
        <v>253</v>
      </c>
      <c r="F238" s="169">
        <v>240</v>
      </c>
      <c r="G238" s="248">
        <v>9313.6</v>
      </c>
      <c r="H238" s="249">
        <v>10383.5</v>
      </c>
      <c r="I238" s="248">
        <v>10332</v>
      </c>
    </row>
    <row r="239" spans="1:9" ht="51" x14ac:dyDescent="0.25">
      <c r="A239" s="245" t="s">
        <v>307</v>
      </c>
      <c r="B239" s="170">
        <v>460</v>
      </c>
      <c r="C239" s="171">
        <v>7</v>
      </c>
      <c r="D239" s="172">
        <v>1</v>
      </c>
      <c r="E239" s="173" t="s">
        <v>229</v>
      </c>
      <c r="F239" s="174" t="s">
        <v>200</v>
      </c>
      <c r="G239" s="250">
        <v>8775.4</v>
      </c>
      <c r="H239" s="251">
        <v>0</v>
      </c>
      <c r="I239" s="250">
        <v>0</v>
      </c>
    </row>
    <row r="240" spans="1:9" ht="102" x14ac:dyDescent="0.25">
      <c r="A240" s="244" t="s">
        <v>123</v>
      </c>
      <c r="B240" s="166">
        <v>460</v>
      </c>
      <c r="C240" s="161">
        <v>7</v>
      </c>
      <c r="D240" s="165">
        <v>1</v>
      </c>
      <c r="E240" s="160" t="s">
        <v>229</v>
      </c>
      <c r="F240" s="167">
        <v>100</v>
      </c>
      <c r="G240" s="246">
        <v>8775.4</v>
      </c>
      <c r="H240" s="247">
        <v>0</v>
      </c>
      <c r="I240" s="246">
        <v>0</v>
      </c>
    </row>
    <row r="241" spans="1:9" ht="25.5" x14ac:dyDescent="0.25">
      <c r="A241" s="232" t="s">
        <v>114</v>
      </c>
      <c r="B241" s="168">
        <v>460</v>
      </c>
      <c r="C241" s="126">
        <v>7</v>
      </c>
      <c r="D241" s="127">
        <v>1</v>
      </c>
      <c r="E241" s="128" t="s">
        <v>229</v>
      </c>
      <c r="F241" s="169">
        <v>110</v>
      </c>
      <c r="G241" s="248">
        <v>8775.4</v>
      </c>
      <c r="H241" s="249">
        <v>0</v>
      </c>
      <c r="I241" s="248">
        <v>0</v>
      </c>
    </row>
    <row r="242" spans="1:9" x14ac:dyDescent="0.25">
      <c r="A242" s="245" t="s">
        <v>19</v>
      </c>
      <c r="B242" s="170">
        <v>460</v>
      </c>
      <c r="C242" s="171">
        <v>7</v>
      </c>
      <c r="D242" s="172">
        <v>2</v>
      </c>
      <c r="E242" s="173" t="s">
        <v>200</v>
      </c>
      <c r="F242" s="174" t="s">
        <v>200</v>
      </c>
      <c r="G242" s="250">
        <v>351021.7</v>
      </c>
      <c r="H242" s="251">
        <v>271416.59999999998</v>
      </c>
      <c r="I242" s="250">
        <v>282123.90000000002</v>
      </c>
    </row>
    <row r="243" spans="1:9" ht="25.5" x14ac:dyDescent="0.25">
      <c r="A243" s="244" t="s">
        <v>54</v>
      </c>
      <c r="B243" s="166">
        <v>460</v>
      </c>
      <c r="C243" s="161">
        <v>7</v>
      </c>
      <c r="D243" s="165">
        <v>2</v>
      </c>
      <c r="E243" s="160" t="s">
        <v>202</v>
      </c>
      <c r="F243" s="167" t="s">
        <v>200</v>
      </c>
      <c r="G243" s="246">
        <v>351021.7</v>
      </c>
      <c r="H243" s="247">
        <v>271416.59999999998</v>
      </c>
      <c r="I243" s="246">
        <v>282123.90000000002</v>
      </c>
    </row>
    <row r="244" spans="1:9" ht="25.5" x14ac:dyDescent="0.25">
      <c r="A244" s="244" t="s">
        <v>314</v>
      </c>
      <c r="B244" s="166">
        <v>460</v>
      </c>
      <c r="C244" s="161">
        <v>7</v>
      </c>
      <c r="D244" s="165">
        <v>2</v>
      </c>
      <c r="E244" s="160" t="s">
        <v>235</v>
      </c>
      <c r="F244" s="167" t="s">
        <v>200</v>
      </c>
      <c r="G244" s="246">
        <v>46414</v>
      </c>
      <c r="H244" s="247">
        <v>32300</v>
      </c>
      <c r="I244" s="246">
        <v>27739.8</v>
      </c>
    </row>
    <row r="245" spans="1:9" ht="38.25" x14ac:dyDescent="0.25">
      <c r="A245" s="244" t="s">
        <v>124</v>
      </c>
      <c r="B245" s="166">
        <v>460</v>
      </c>
      <c r="C245" s="161">
        <v>7</v>
      </c>
      <c r="D245" s="165">
        <v>2</v>
      </c>
      <c r="E245" s="160" t="s">
        <v>235</v>
      </c>
      <c r="F245" s="167">
        <v>200</v>
      </c>
      <c r="G245" s="246">
        <v>40034.699999999997</v>
      </c>
      <c r="H245" s="247">
        <v>24694</v>
      </c>
      <c r="I245" s="246">
        <v>24978.799999999999</v>
      </c>
    </row>
    <row r="246" spans="1:9" ht="38.25" x14ac:dyDescent="0.25">
      <c r="A246" s="232" t="s">
        <v>112</v>
      </c>
      <c r="B246" s="168">
        <v>460</v>
      </c>
      <c r="C246" s="126">
        <v>7</v>
      </c>
      <c r="D246" s="127">
        <v>2</v>
      </c>
      <c r="E246" s="128" t="s">
        <v>235</v>
      </c>
      <c r="F246" s="169">
        <v>240</v>
      </c>
      <c r="G246" s="248">
        <v>40034.699999999997</v>
      </c>
      <c r="H246" s="249">
        <v>24694</v>
      </c>
      <c r="I246" s="248">
        <v>24978.799999999999</v>
      </c>
    </row>
    <row r="247" spans="1:9" ht="51" x14ac:dyDescent="0.25">
      <c r="A247" s="245" t="s">
        <v>128</v>
      </c>
      <c r="B247" s="170">
        <v>460</v>
      </c>
      <c r="C247" s="171">
        <v>7</v>
      </c>
      <c r="D247" s="172">
        <v>2</v>
      </c>
      <c r="E247" s="173" t="s">
        <v>235</v>
      </c>
      <c r="F247" s="174">
        <v>600</v>
      </c>
      <c r="G247" s="250">
        <v>2931</v>
      </c>
      <c r="H247" s="251">
        <v>7606</v>
      </c>
      <c r="I247" s="250">
        <v>2761</v>
      </c>
    </row>
    <row r="248" spans="1:9" x14ac:dyDescent="0.25">
      <c r="A248" s="232" t="s">
        <v>119</v>
      </c>
      <c r="B248" s="168">
        <v>460</v>
      </c>
      <c r="C248" s="126">
        <v>7</v>
      </c>
      <c r="D248" s="127">
        <v>2</v>
      </c>
      <c r="E248" s="128" t="s">
        <v>235</v>
      </c>
      <c r="F248" s="169">
        <v>610</v>
      </c>
      <c r="G248" s="248">
        <v>2931</v>
      </c>
      <c r="H248" s="249">
        <v>7606</v>
      </c>
      <c r="I248" s="248">
        <v>2761</v>
      </c>
    </row>
    <row r="249" spans="1:9" x14ac:dyDescent="0.25">
      <c r="A249" s="245" t="s">
        <v>125</v>
      </c>
      <c r="B249" s="170">
        <v>460</v>
      </c>
      <c r="C249" s="171">
        <v>7</v>
      </c>
      <c r="D249" s="172">
        <v>2</v>
      </c>
      <c r="E249" s="173" t="s">
        <v>235</v>
      </c>
      <c r="F249" s="174">
        <v>800</v>
      </c>
      <c r="G249" s="250">
        <v>3448.3</v>
      </c>
      <c r="H249" s="251">
        <v>0</v>
      </c>
      <c r="I249" s="250">
        <v>0</v>
      </c>
    </row>
    <row r="250" spans="1:9" ht="25.5" x14ac:dyDescent="0.25">
      <c r="A250" s="232" t="s">
        <v>113</v>
      </c>
      <c r="B250" s="168">
        <v>460</v>
      </c>
      <c r="C250" s="126">
        <v>7</v>
      </c>
      <c r="D250" s="127">
        <v>2</v>
      </c>
      <c r="E250" s="128" t="s">
        <v>235</v>
      </c>
      <c r="F250" s="169">
        <v>850</v>
      </c>
      <c r="G250" s="248">
        <v>3448.3</v>
      </c>
      <c r="H250" s="249">
        <v>0</v>
      </c>
      <c r="I250" s="248">
        <v>0</v>
      </c>
    </row>
    <row r="251" spans="1:9" ht="51" x14ac:dyDescent="0.25">
      <c r="A251" s="245" t="s">
        <v>355</v>
      </c>
      <c r="B251" s="170">
        <v>460</v>
      </c>
      <c r="C251" s="171">
        <v>7</v>
      </c>
      <c r="D251" s="172">
        <v>2</v>
      </c>
      <c r="E251" s="173" t="s">
        <v>356</v>
      </c>
      <c r="F251" s="174" t="s">
        <v>200</v>
      </c>
      <c r="G251" s="250">
        <v>280.5</v>
      </c>
      <c r="H251" s="251">
        <v>0</v>
      </c>
      <c r="I251" s="250">
        <v>300</v>
      </c>
    </row>
    <row r="252" spans="1:9" ht="38.25" x14ac:dyDescent="0.25">
      <c r="A252" s="244" t="s">
        <v>124</v>
      </c>
      <c r="B252" s="166">
        <v>460</v>
      </c>
      <c r="C252" s="161">
        <v>7</v>
      </c>
      <c r="D252" s="165">
        <v>2</v>
      </c>
      <c r="E252" s="160" t="s">
        <v>356</v>
      </c>
      <c r="F252" s="167">
        <v>200</v>
      </c>
      <c r="G252" s="246">
        <v>280.5</v>
      </c>
      <c r="H252" s="247">
        <v>0</v>
      </c>
      <c r="I252" s="246">
        <v>300</v>
      </c>
    </row>
    <row r="253" spans="1:9" ht="38.25" x14ac:dyDescent="0.25">
      <c r="A253" s="232" t="s">
        <v>112</v>
      </c>
      <c r="B253" s="168">
        <v>460</v>
      </c>
      <c r="C253" s="126">
        <v>7</v>
      </c>
      <c r="D253" s="127">
        <v>2</v>
      </c>
      <c r="E253" s="128" t="s">
        <v>356</v>
      </c>
      <c r="F253" s="169">
        <v>240</v>
      </c>
      <c r="G253" s="248">
        <v>280.5</v>
      </c>
      <c r="H253" s="249">
        <v>0</v>
      </c>
      <c r="I253" s="248">
        <v>300</v>
      </c>
    </row>
    <row r="254" spans="1:9" ht="38.25" x14ac:dyDescent="0.25">
      <c r="A254" s="245" t="s">
        <v>354</v>
      </c>
      <c r="B254" s="170">
        <v>460</v>
      </c>
      <c r="C254" s="171">
        <v>7</v>
      </c>
      <c r="D254" s="172">
        <v>2</v>
      </c>
      <c r="E254" s="173" t="s">
        <v>297</v>
      </c>
      <c r="F254" s="174" t="s">
        <v>200</v>
      </c>
      <c r="G254" s="250">
        <v>5873.2</v>
      </c>
      <c r="H254" s="251">
        <v>5873.2</v>
      </c>
      <c r="I254" s="250">
        <v>5873.2</v>
      </c>
    </row>
    <row r="255" spans="1:9" ht="38.25" x14ac:dyDescent="0.25">
      <c r="A255" s="244" t="s">
        <v>124</v>
      </c>
      <c r="B255" s="166">
        <v>460</v>
      </c>
      <c r="C255" s="161">
        <v>7</v>
      </c>
      <c r="D255" s="165">
        <v>2</v>
      </c>
      <c r="E255" s="160" t="s">
        <v>297</v>
      </c>
      <c r="F255" s="167">
        <v>200</v>
      </c>
      <c r="G255" s="246">
        <v>4726.2</v>
      </c>
      <c r="H255" s="247">
        <v>4726.2</v>
      </c>
      <c r="I255" s="246">
        <v>4726.2</v>
      </c>
    </row>
    <row r="256" spans="1:9" ht="38.25" x14ac:dyDescent="0.25">
      <c r="A256" s="232" t="s">
        <v>112</v>
      </c>
      <c r="B256" s="168">
        <v>460</v>
      </c>
      <c r="C256" s="126">
        <v>7</v>
      </c>
      <c r="D256" s="127">
        <v>2</v>
      </c>
      <c r="E256" s="128" t="s">
        <v>297</v>
      </c>
      <c r="F256" s="169">
        <v>240</v>
      </c>
      <c r="G256" s="248">
        <v>4726.2</v>
      </c>
      <c r="H256" s="249">
        <v>4726.2</v>
      </c>
      <c r="I256" s="248">
        <v>4726.2</v>
      </c>
    </row>
    <row r="257" spans="1:9" ht="51" x14ac:dyDescent="0.25">
      <c r="A257" s="245" t="s">
        <v>128</v>
      </c>
      <c r="B257" s="170">
        <v>460</v>
      </c>
      <c r="C257" s="171">
        <v>7</v>
      </c>
      <c r="D257" s="172">
        <v>2</v>
      </c>
      <c r="E257" s="173" t="s">
        <v>297</v>
      </c>
      <c r="F257" s="174">
        <v>600</v>
      </c>
      <c r="G257" s="250">
        <v>1147</v>
      </c>
      <c r="H257" s="251">
        <v>1147</v>
      </c>
      <c r="I257" s="250">
        <v>1147</v>
      </c>
    </row>
    <row r="258" spans="1:9" x14ac:dyDescent="0.25">
      <c r="A258" s="232" t="s">
        <v>119</v>
      </c>
      <c r="B258" s="168">
        <v>460</v>
      </c>
      <c r="C258" s="126">
        <v>7</v>
      </c>
      <c r="D258" s="127">
        <v>2</v>
      </c>
      <c r="E258" s="128" t="s">
        <v>297</v>
      </c>
      <c r="F258" s="169">
        <v>610</v>
      </c>
      <c r="G258" s="248">
        <v>1147</v>
      </c>
      <c r="H258" s="249">
        <v>1147</v>
      </c>
      <c r="I258" s="248">
        <v>1147</v>
      </c>
    </row>
    <row r="259" spans="1:9" ht="89.25" x14ac:dyDescent="0.25">
      <c r="A259" s="245" t="s">
        <v>298</v>
      </c>
      <c r="B259" s="170">
        <v>460</v>
      </c>
      <c r="C259" s="171">
        <v>7</v>
      </c>
      <c r="D259" s="172">
        <v>2</v>
      </c>
      <c r="E259" s="173" t="s">
        <v>254</v>
      </c>
      <c r="F259" s="174" t="s">
        <v>200</v>
      </c>
      <c r="G259" s="250">
        <v>13000.5</v>
      </c>
      <c r="H259" s="251">
        <v>12750.5</v>
      </c>
      <c r="I259" s="250">
        <v>12938</v>
      </c>
    </row>
    <row r="260" spans="1:9" ht="102" x14ac:dyDescent="0.25">
      <c r="A260" s="244" t="s">
        <v>123</v>
      </c>
      <c r="B260" s="166">
        <v>460</v>
      </c>
      <c r="C260" s="161">
        <v>7</v>
      </c>
      <c r="D260" s="165">
        <v>2</v>
      </c>
      <c r="E260" s="160" t="s">
        <v>254</v>
      </c>
      <c r="F260" s="167">
        <v>100</v>
      </c>
      <c r="G260" s="246">
        <v>13000.5</v>
      </c>
      <c r="H260" s="247">
        <v>12750.5</v>
      </c>
      <c r="I260" s="246">
        <v>12938</v>
      </c>
    </row>
    <row r="261" spans="1:9" ht="25.5" x14ac:dyDescent="0.25">
      <c r="A261" s="232" t="s">
        <v>114</v>
      </c>
      <c r="B261" s="168">
        <v>460</v>
      </c>
      <c r="C261" s="126">
        <v>7</v>
      </c>
      <c r="D261" s="127">
        <v>2</v>
      </c>
      <c r="E261" s="128" t="s">
        <v>254</v>
      </c>
      <c r="F261" s="169">
        <v>110</v>
      </c>
      <c r="G261" s="248">
        <v>13000.5</v>
      </c>
      <c r="H261" s="249">
        <v>12750.5</v>
      </c>
      <c r="I261" s="248">
        <v>12938</v>
      </c>
    </row>
    <row r="262" spans="1:9" ht="25.5" x14ac:dyDescent="0.25">
      <c r="A262" s="245" t="s">
        <v>357</v>
      </c>
      <c r="B262" s="170">
        <v>460</v>
      </c>
      <c r="C262" s="171">
        <v>7</v>
      </c>
      <c r="D262" s="172">
        <v>2</v>
      </c>
      <c r="E262" s="173" t="s">
        <v>358</v>
      </c>
      <c r="F262" s="174" t="s">
        <v>200</v>
      </c>
      <c r="G262" s="250">
        <v>1770</v>
      </c>
      <c r="H262" s="251">
        <v>1202.0999999999999</v>
      </c>
      <c r="I262" s="250">
        <v>1202.0999999999999</v>
      </c>
    </row>
    <row r="263" spans="1:9" ht="38.25" x14ac:dyDescent="0.25">
      <c r="A263" s="244" t="s">
        <v>124</v>
      </c>
      <c r="B263" s="166">
        <v>460</v>
      </c>
      <c r="C263" s="161">
        <v>7</v>
      </c>
      <c r="D263" s="165">
        <v>2</v>
      </c>
      <c r="E263" s="160" t="s">
        <v>358</v>
      </c>
      <c r="F263" s="167">
        <v>200</v>
      </c>
      <c r="G263" s="246">
        <v>1770</v>
      </c>
      <c r="H263" s="247">
        <v>1202.0999999999999</v>
      </c>
      <c r="I263" s="246">
        <v>1202.0999999999999</v>
      </c>
    </row>
    <row r="264" spans="1:9" ht="38.25" x14ac:dyDescent="0.25">
      <c r="A264" s="232" t="s">
        <v>112</v>
      </c>
      <c r="B264" s="168">
        <v>460</v>
      </c>
      <c r="C264" s="126">
        <v>7</v>
      </c>
      <c r="D264" s="127">
        <v>2</v>
      </c>
      <c r="E264" s="128" t="s">
        <v>358</v>
      </c>
      <c r="F264" s="169">
        <v>240</v>
      </c>
      <c r="G264" s="248">
        <v>1770</v>
      </c>
      <c r="H264" s="249">
        <v>1202.0999999999999</v>
      </c>
      <c r="I264" s="248">
        <v>1202.0999999999999</v>
      </c>
    </row>
    <row r="265" spans="1:9" ht="76.5" x14ac:dyDescent="0.25">
      <c r="A265" s="245" t="s">
        <v>299</v>
      </c>
      <c r="B265" s="170">
        <v>460</v>
      </c>
      <c r="C265" s="171">
        <v>7</v>
      </c>
      <c r="D265" s="172">
        <v>2</v>
      </c>
      <c r="E265" s="173" t="s">
        <v>300</v>
      </c>
      <c r="F265" s="174" t="s">
        <v>200</v>
      </c>
      <c r="G265" s="250">
        <v>2502.5</v>
      </c>
      <c r="H265" s="251">
        <v>2502.5</v>
      </c>
      <c r="I265" s="250">
        <v>2502.5</v>
      </c>
    </row>
    <row r="266" spans="1:9" ht="51" x14ac:dyDescent="0.25">
      <c r="A266" s="244" t="s">
        <v>128</v>
      </c>
      <c r="B266" s="166">
        <v>460</v>
      </c>
      <c r="C266" s="161">
        <v>7</v>
      </c>
      <c r="D266" s="165">
        <v>2</v>
      </c>
      <c r="E266" s="160" t="s">
        <v>300</v>
      </c>
      <c r="F266" s="167">
        <v>600</v>
      </c>
      <c r="G266" s="246">
        <v>2502.5</v>
      </c>
      <c r="H266" s="247">
        <v>2502.5</v>
      </c>
      <c r="I266" s="246">
        <v>2502.5</v>
      </c>
    </row>
    <row r="267" spans="1:9" x14ac:dyDescent="0.25">
      <c r="A267" s="232" t="s">
        <v>119</v>
      </c>
      <c r="B267" s="168">
        <v>460</v>
      </c>
      <c r="C267" s="126">
        <v>7</v>
      </c>
      <c r="D267" s="127">
        <v>2</v>
      </c>
      <c r="E267" s="128" t="s">
        <v>300</v>
      </c>
      <c r="F267" s="169">
        <v>610</v>
      </c>
      <c r="G267" s="248">
        <v>2502.5</v>
      </c>
      <c r="H267" s="249">
        <v>2502.5</v>
      </c>
      <c r="I267" s="248">
        <v>2502.5</v>
      </c>
    </row>
    <row r="268" spans="1:9" ht="38.25" x14ac:dyDescent="0.25">
      <c r="A268" s="245" t="s">
        <v>20</v>
      </c>
      <c r="B268" s="170">
        <v>460</v>
      </c>
      <c r="C268" s="171">
        <v>7</v>
      </c>
      <c r="D268" s="172">
        <v>2</v>
      </c>
      <c r="E268" s="173" t="s">
        <v>253</v>
      </c>
      <c r="F268" s="174" t="s">
        <v>200</v>
      </c>
      <c r="G268" s="250">
        <v>23300</v>
      </c>
      <c r="H268" s="251">
        <v>23795.7</v>
      </c>
      <c r="I268" s="250">
        <v>25162.9</v>
      </c>
    </row>
    <row r="269" spans="1:9" ht="102" x14ac:dyDescent="0.25">
      <c r="A269" s="244" t="s">
        <v>123</v>
      </c>
      <c r="B269" s="166">
        <v>460</v>
      </c>
      <c r="C269" s="161">
        <v>7</v>
      </c>
      <c r="D269" s="165">
        <v>2</v>
      </c>
      <c r="E269" s="160" t="s">
        <v>253</v>
      </c>
      <c r="F269" s="167">
        <v>100</v>
      </c>
      <c r="G269" s="246">
        <v>23136.2</v>
      </c>
      <c r="H269" s="247">
        <v>23625.7</v>
      </c>
      <c r="I269" s="246">
        <v>24992.9</v>
      </c>
    </row>
    <row r="270" spans="1:9" ht="25.5" x14ac:dyDescent="0.25">
      <c r="A270" s="232" t="s">
        <v>114</v>
      </c>
      <c r="B270" s="168">
        <v>460</v>
      </c>
      <c r="C270" s="126">
        <v>7</v>
      </c>
      <c r="D270" s="127">
        <v>2</v>
      </c>
      <c r="E270" s="128" t="s">
        <v>253</v>
      </c>
      <c r="F270" s="169">
        <v>110</v>
      </c>
      <c r="G270" s="248">
        <v>23136.2</v>
      </c>
      <c r="H270" s="249">
        <v>23625.7</v>
      </c>
      <c r="I270" s="248">
        <v>24992.9</v>
      </c>
    </row>
    <row r="271" spans="1:9" ht="38.25" x14ac:dyDescent="0.25">
      <c r="A271" s="245" t="s">
        <v>124</v>
      </c>
      <c r="B271" s="170">
        <v>460</v>
      </c>
      <c r="C271" s="171">
        <v>7</v>
      </c>
      <c r="D271" s="172">
        <v>2</v>
      </c>
      <c r="E271" s="173" t="s">
        <v>253</v>
      </c>
      <c r="F271" s="174">
        <v>200</v>
      </c>
      <c r="G271" s="250">
        <v>163.80000000000001</v>
      </c>
      <c r="H271" s="251">
        <v>170</v>
      </c>
      <c r="I271" s="250">
        <v>170</v>
      </c>
    </row>
    <row r="272" spans="1:9" ht="38.25" x14ac:dyDescent="0.25">
      <c r="A272" s="232" t="s">
        <v>112</v>
      </c>
      <c r="B272" s="168">
        <v>460</v>
      </c>
      <c r="C272" s="126">
        <v>7</v>
      </c>
      <c r="D272" s="127">
        <v>2</v>
      </c>
      <c r="E272" s="128" t="s">
        <v>253</v>
      </c>
      <c r="F272" s="169">
        <v>240</v>
      </c>
      <c r="G272" s="248">
        <v>163.80000000000001</v>
      </c>
      <c r="H272" s="249">
        <v>170</v>
      </c>
      <c r="I272" s="248">
        <v>170</v>
      </c>
    </row>
    <row r="273" spans="1:9" ht="38.25" x14ac:dyDescent="0.25">
      <c r="A273" s="245" t="s">
        <v>18</v>
      </c>
      <c r="B273" s="170">
        <v>460</v>
      </c>
      <c r="C273" s="171">
        <v>7</v>
      </c>
      <c r="D273" s="172">
        <v>2</v>
      </c>
      <c r="E273" s="173" t="s">
        <v>255</v>
      </c>
      <c r="F273" s="174" t="s">
        <v>200</v>
      </c>
      <c r="G273" s="250">
        <v>172244.5</v>
      </c>
      <c r="H273" s="251">
        <v>183885.9</v>
      </c>
      <c r="I273" s="250">
        <v>197083.1</v>
      </c>
    </row>
    <row r="274" spans="1:9" ht="102" x14ac:dyDescent="0.25">
      <c r="A274" s="244" t="s">
        <v>123</v>
      </c>
      <c r="B274" s="166">
        <v>460</v>
      </c>
      <c r="C274" s="161">
        <v>7</v>
      </c>
      <c r="D274" s="165">
        <v>2</v>
      </c>
      <c r="E274" s="160" t="s">
        <v>255</v>
      </c>
      <c r="F274" s="167">
        <v>100</v>
      </c>
      <c r="G274" s="246">
        <v>139934.5</v>
      </c>
      <c r="H274" s="247">
        <v>149985.9</v>
      </c>
      <c r="I274" s="246">
        <v>161183.1</v>
      </c>
    </row>
    <row r="275" spans="1:9" ht="25.5" x14ac:dyDescent="0.25">
      <c r="A275" s="232" t="s">
        <v>114</v>
      </c>
      <c r="B275" s="168">
        <v>460</v>
      </c>
      <c r="C275" s="126">
        <v>7</v>
      </c>
      <c r="D275" s="127">
        <v>2</v>
      </c>
      <c r="E275" s="128" t="s">
        <v>255</v>
      </c>
      <c r="F275" s="169">
        <v>110</v>
      </c>
      <c r="G275" s="248">
        <v>139934.5</v>
      </c>
      <c r="H275" s="249">
        <v>149985.9</v>
      </c>
      <c r="I275" s="248">
        <v>161183.1</v>
      </c>
    </row>
    <row r="276" spans="1:9" ht="38.25" x14ac:dyDescent="0.25">
      <c r="A276" s="245" t="s">
        <v>124</v>
      </c>
      <c r="B276" s="170">
        <v>460</v>
      </c>
      <c r="C276" s="171">
        <v>7</v>
      </c>
      <c r="D276" s="172">
        <v>2</v>
      </c>
      <c r="E276" s="173" t="s">
        <v>255</v>
      </c>
      <c r="F276" s="174">
        <v>200</v>
      </c>
      <c r="G276" s="250">
        <v>1803</v>
      </c>
      <c r="H276" s="251">
        <v>1900</v>
      </c>
      <c r="I276" s="250">
        <v>1900</v>
      </c>
    </row>
    <row r="277" spans="1:9" ht="38.25" x14ac:dyDescent="0.25">
      <c r="A277" s="232" t="s">
        <v>112</v>
      </c>
      <c r="B277" s="168">
        <v>460</v>
      </c>
      <c r="C277" s="126">
        <v>7</v>
      </c>
      <c r="D277" s="127">
        <v>2</v>
      </c>
      <c r="E277" s="128" t="s">
        <v>255</v>
      </c>
      <c r="F277" s="169">
        <v>240</v>
      </c>
      <c r="G277" s="248">
        <v>1803</v>
      </c>
      <c r="H277" s="249">
        <v>1900</v>
      </c>
      <c r="I277" s="248">
        <v>1900</v>
      </c>
    </row>
    <row r="278" spans="1:9" ht="51" x14ac:dyDescent="0.25">
      <c r="A278" s="245" t="s">
        <v>128</v>
      </c>
      <c r="B278" s="170">
        <v>460</v>
      </c>
      <c r="C278" s="171">
        <v>7</v>
      </c>
      <c r="D278" s="172">
        <v>2</v>
      </c>
      <c r="E278" s="173" t="s">
        <v>255</v>
      </c>
      <c r="F278" s="174">
        <v>600</v>
      </c>
      <c r="G278" s="250">
        <v>30507</v>
      </c>
      <c r="H278" s="251">
        <v>32000</v>
      </c>
      <c r="I278" s="250">
        <v>34000</v>
      </c>
    </row>
    <row r="279" spans="1:9" x14ac:dyDescent="0.25">
      <c r="A279" s="232" t="s">
        <v>119</v>
      </c>
      <c r="B279" s="168">
        <v>460</v>
      </c>
      <c r="C279" s="126">
        <v>7</v>
      </c>
      <c r="D279" s="127">
        <v>2</v>
      </c>
      <c r="E279" s="128" t="s">
        <v>255</v>
      </c>
      <c r="F279" s="169">
        <v>610</v>
      </c>
      <c r="G279" s="248">
        <v>30507</v>
      </c>
      <c r="H279" s="249">
        <v>32000</v>
      </c>
      <c r="I279" s="248">
        <v>34000</v>
      </c>
    </row>
    <row r="280" spans="1:9" ht="51" x14ac:dyDescent="0.25">
      <c r="A280" s="245" t="s">
        <v>307</v>
      </c>
      <c r="B280" s="170">
        <v>460</v>
      </c>
      <c r="C280" s="171">
        <v>7</v>
      </c>
      <c r="D280" s="172">
        <v>2</v>
      </c>
      <c r="E280" s="173" t="s">
        <v>229</v>
      </c>
      <c r="F280" s="174" t="s">
        <v>200</v>
      </c>
      <c r="G280" s="250">
        <v>72313.5</v>
      </c>
      <c r="H280" s="251">
        <v>0</v>
      </c>
      <c r="I280" s="250">
        <v>0</v>
      </c>
    </row>
    <row r="281" spans="1:9" ht="102" x14ac:dyDescent="0.25">
      <c r="A281" s="244" t="s">
        <v>123</v>
      </c>
      <c r="B281" s="166">
        <v>460</v>
      </c>
      <c r="C281" s="161">
        <v>7</v>
      </c>
      <c r="D281" s="165">
        <v>2</v>
      </c>
      <c r="E281" s="160" t="s">
        <v>229</v>
      </c>
      <c r="F281" s="167">
        <v>100</v>
      </c>
      <c r="G281" s="246">
        <v>65230.6</v>
      </c>
      <c r="H281" s="247">
        <v>0</v>
      </c>
      <c r="I281" s="246">
        <v>0</v>
      </c>
    </row>
    <row r="282" spans="1:9" ht="25.5" x14ac:dyDescent="0.25">
      <c r="A282" s="232" t="s">
        <v>114</v>
      </c>
      <c r="B282" s="168">
        <v>460</v>
      </c>
      <c r="C282" s="126">
        <v>7</v>
      </c>
      <c r="D282" s="127">
        <v>2</v>
      </c>
      <c r="E282" s="128" t="s">
        <v>229</v>
      </c>
      <c r="F282" s="169">
        <v>110</v>
      </c>
      <c r="G282" s="248">
        <v>65230.6</v>
      </c>
      <c r="H282" s="249">
        <v>0</v>
      </c>
      <c r="I282" s="248">
        <v>0</v>
      </c>
    </row>
    <row r="283" spans="1:9" ht="51" x14ac:dyDescent="0.25">
      <c r="A283" s="245" t="s">
        <v>128</v>
      </c>
      <c r="B283" s="170">
        <v>460</v>
      </c>
      <c r="C283" s="171">
        <v>7</v>
      </c>
      <c r="D283" s="172">
        <v>2</v>
      </c>
      <c r="E283" s="173" t="s">
        <v>229</v>
      </c>
      <c r="F283" s="174">
        <v>600</v>
      </c>
      <c r="G283" s="250">
        <v>7082.9</v>
      </c>
      <c r="H283" s="251">
        <v>0</v>
      </c>
      <c r="I283" s="250">
        <v>0</v>
      </c>
    </row>
    <row r="284" spans="1:9" x14ac:dyDescent="0.25">
      <c r="A284" s="232" t="s">
        <v>119</v>
      </c>
      <c r="B284" s="168">
        <v>460</v>
      </c>
      <c r="C284" s="126">
        <v>7</v>
      </c>
      <c r="D284" s="127">
        <v>2</v>
      </c>
      <c r="E284" s="128" t="s">
        <v>229</v>
      </c>
      <c r="F284" s="169">
        <v>610</v>
      </c>
      <c r="G284" s="248">
        <v>7082.9</v>
      </c>
      <c r="H284" s="249">
        <v>0</v>
      </c>
      <c r="I284" s="248">
        <v>0</v>
      </c>
    </row>
    <row r="285" spans="1:9" ht="127.5" x14ac:dyDescent="0.25">
      <c r="A285" s="245" t="s">
        <v>359</v>
      </c>
      <c r="B285" s="170">
        <v>460</v>
      </c>
      <c r="C285" s="171">
        <v>7</v>
      </c>
      <c r="D285" s="172">
        <v>2</v>
      </c>
      <c r="E285" s="173" t="s">
        <v>256</v>
      </c>
      <c r="F285" s="174" t="s">
        <v>200</v>
      </c>
      <c r="G285" s="250">
        <v>9236</v>
      </c>
      <c r="H285" s="251">
        <v>9106.7000000000007</v>
      </c>
      <c r="I285" s="250">
        <v>9322.2999999999993</v>
      </c>
    </row>
    <row r="286" spans="1:9" ht="38.25" x14ac:dyDescent="0.25">
      <c r="A286" s="244" t="s">
        <v>124</v>
      </c>
      <c r="B286" s="166">
        <v>460</v>
      </c>
      <c r="C286" s="161">
        <v>7</v>
      </c>
      <c r="D286" s="165">
        <v>2</v>
      </c>
      <c r="E286" s="160" t="s">
        <v>256</v>
      </c>
      <c r="F286" s="167">
        <v>200</v>
      </c>
      <c r="G286" s="246">
        <v>5821.5</v>
      </c>
      <c r="H286" s="247">
        <v>5740</v>
      </c>
      <c r="I286" s="246">
        <v>5956.3</v>
      </c>
    </row>
    <row r="287" spans="1:9" ht="38.25" x14ac:dyDescent="0.25">
      <c r="A287" s="232" t="s">
        <v>112</v>
      </c>
      <c r="B287" s="168">
        <v>460</v>
      </c>
      <c r="C287" s="126">
        <v>7</v>
      </c>
      <c r="D287" s="127">
        <v>2</v>
      </c>
      <c r="E287" s="128" t="s">
        <v>256</v>
      </c>
      <c r="F287" s="169">
        <v>240</v>
      </c>
      <c r="G287" s="248">
        <v>5821.5</v>
      </c>
      <c r="H287" s="249">
        <v>5740</v>
      </c>
      <c r="I287" s="248">
        <v>5956.3</v>
      </c>
    </row>
    <row r="288" spans="1:9" ht="51" x14ac:dyDescent="0.25">
      <c r="A288" s="245" t="s">
        <v>128</v>
      </c>
      <c r="B288" s="170">
        <v>460</v>
      </c>
      <c r="C288" s="171">
        <v>7</v>
      </c>
      <c r="D288" s="172">
        <v>2</v>
      </c>
      <c r="E288" s="173" t="s">
        <v>256</v>
      </c>
      <c r="F288" s="174">
        <v>600</v>
      </c>
      <c r="G288" s="250">
        <v>3414.5</v>
      </c>
      <c r="H288" s="251">
        <v>3366.7</v>
      </c>
      <c r="I288" s="250">
        <v>3366</v>
      </c>
    </row>
    <row r="289" spans="1:9" x14ac:dyDescent="0.25">
      <c r="A289" s="232" t="s">
        <v>119</v>
      </c>
      <c r="B289" s="168">
        <v>460</v>
      </c>
      <c r="C289" s="126">
        <v>7</v>
      </c>
      <c r="D289" s="127">
        <v>2</v>
      </c>
      <c r="E289" s="128" t="s">
        <v>256</v>
      </c>
      <c r="F289" s="169">
        <v>610</v>
      </c>
      <c r="G289" s="248">
        <v>3414.5</v>
      </c>
      <c r="H289" s="249">
        <v>3366.7</v>
      </c>
      <c r="I289" s="248">
        <v>3366</v>
      </c>
    </row>
    <row r="290" spans="1:9" ht="51" x14ac:dyDescent="0.25">
      <c r="A290" s="245" t="s">
        <v>355</v>
      </c>
      <c r="B290" s="170">
        <v>460</v>
      </c>
      <c r="C290" s="171">
        <v>7</v>
      </c>
      <c r="D290" s="172">
        <v>2</v>
      </c>
      <c r="E290" s="173" t="s">
        <v>360</v>
      </c>
      <c r="F290" s="174" t="s">
        <v>200</v>
      </c>
      <c r="G290" s="250">
        <v>4</v>
      </c>
      <c r="H290" s="251">
        <v>0</v>
      </c>
      <c r="I290" s="250">
        <v>0</v>
      </c>
    </row>
    <row r="291" spans="1:9" ht="38.25" x14ac:dyDescent="0.25">
      <c r="A291" s="244" t="s">
        <v>124</v>
      </c>
      <c r="B291" s="166">
        <v>460</v>
      </c>
      <c r="C291" s="161">
        <v>7</v>
      </c>
      <c r="D291" s="165">
        <v>2</v>
      </c>
      <c r="E291" s="160" t="s">
        <v>360</v>
      </c>
      <c r="F291" s="167">
        <v>200</v>
      </c>
      <c r="G291" s="246">
        <v>4</v>
      </c>
      <c r="H291" s="247">
        <v>0</v>
      </c>
      <c r="I291" s="246">
        <v>0</v>
      </c>
    </row>
    <row r="292" spans="1:9" ht="38.25" x14ac:dyDescent="0.25">
      <c r="A292" s="232" t="s">
        <v>112</v>
      </c>
      <c r="B292" s="168">
        <v>460</v>
      </c>
      <c r="C292" s="126">
        <v>7</v>
      </c>
      <c r="D292" s="127">
        <v>2</v>
      </c>
      <c r="E292" s="128" t="s">
        <v>360</v>
      </c>
      <c r="F292" s="169">
        <v>240</v>
      </c>
      <c r="G292" s="248">
        <v>4</v>
      </c>
      <c r="H292" s="249">
        <v>0</v>
      </c>
      <c r="I292" s="248">
        <v>0</v>
      </c>
    </row>
    <row r="293" spans="1:9" ht="25.5" x14ac:dyDescent="0.25">
      <c r="A293" s="245" t="s">
        <v>357</v>
      </c>
      <c r="B293" s="170">
        <v>460</v>
      </c>
      <c r="C293" s="171">
        <v>7</v>
      </c>
      <c r="D293" s="172">
        <v>2</v>
      </c>
      <c r="E293" s="173" t="s">
        <v>361</v>
      </c>
      <c r="F293" s="174" t="s">
        <v>200</v>
      </c>
      <c r="G293" s="250">
        <v>26</v>
      </c>
      <c r="H293" s="251">
        <v>0</v>
      </c>
      <c r="I293" s="250">
        <v>0</v>
      </c>
    </row>
    <row r="294" spans="1:9" ht="38.25" x14ac:dyDescent="0.25">
      <c r="A294" s="244" t="s">
        <v>124</v>
      </c>
      <c r="B294" s="166">
        <v>460</v>
      </c>
      <c r="C294" s="161">
        <v>7</v>
      </c>
      <c r="D294" s="165">
        <v>2</v>
      </c>
      <c r="E294" s="160" t="s">
        <v>361</v>
      </c>
      <c r="F294" s="167">
        <v>200</v>
      </c>
      <c r="G294" s="246">
        <v>26</v>
      </c>
      <c r="H294" s="247">
        <v>0</v>
      </c>
      <c r="I294" s="246">
        <v>0</v>
      </c>
    </row>
    <row r="295" spans="1:9" ht="38.25" x14ac:dyDescent="0.25">
      <c r="A295" s="232" t="s">
        <v>112</v>
      </c>
      <c r="B295" s="168">
        <v>460</v>
      </c>
      <c r="C295" s="126">
        <v>7</v>
      </c>
      <c r="D295" s="127">
        <v>2</v>
      </c>
      <c r="E295" s="128" t="s">
        <v>361</v>
      </c>
      <c r="F295" s="169">
        <v>240</v>
      </c>
      <c r="G295" s="248">
        <v>26</v>
      </c>
      <c r="H295" s="249">
        <v>0</v>
      </c>
      <c r="I295" s="248">
        <v>0</v>
      </c>
    </row>
    <row r="296" spans="1:9" ht="102" x14ac:dyDescent="0.25">
      <c r="A296" s="245" t="s">
        <v>362</v>
      </c>
      <c r="B296" s="170">
        <v>460</v>
      </c>
      <c r="C296" s="171">
        <v>7</v>
      </c>
      <c r="D296" s="172">
        <v>2</v>
      </c>
      <c r="E296" s="173" t="s">
        <v>257</v>
      </c>
      <c r="F296" s="174" t="s">
        <v>200</v>
      </c>
      <c r="G296" s="250">
        <v>4057</v>
      </c>
      <c r="H296" s="251">
        <v>0</v>
      </c>
      <c r="I296" s="250">
        <v>0</v>
      </c>
    </row>
    <row r="297" spans="1:9" ht="89.25" x14ac:dyDescent="0.25">
      <c r="A297" s="244" t="s">
        <v>363</v>
      </c>
      <c r="B297" s="166">
        <v>460</v>
      </c>
      <c r="C297" s="161">
        <v>7</v>
      </c>
      <c r="D297" s="165">
        <v>2</v>
      </c>
      <c r="E297" s="160" t="s">
        <v>301</v>
      </c>
      <c r="F297" s="167" t="s">
        <v>200</v>
      </c>
      <c r="G297" s="246">
        <v>4057</v>
      </c>
      <c r="H297" s="247">
        <v>0</v>
      </c>
      <c r="I297" s="246">
        <v>0</v>
      </c>
    </row>
    <row r="298" spans="1:9" ht="38.25" x14ac:dyDescent="0.25">
      <c r="A298" s="244" t="s">
        <v>124</v>
      </c>
      <c r="B298" s="166">
        <v>460</v>
      </c>
      <c r="C298" s="161">
        <v>7</v>
      </c>
      <c r="D298" s="165">
        <v>2</v>
      </c>
      <c r="E298" s="160" t="s">
        <v>301</v>
      </c>
      <c r="F298" s="167">
        <v>200</v>
      </c>
      <c r="G298" s="246">
        <v>4057</v>
      </c>
      <c r="H298" s="247">
        <v>0</v>
      </c>
      <c r="I298" s="246">
        <v>0</v>
      </c>
    </row>
    <row r="299" spans="1:9" ht="38.25" x14ac:dyDescent="0.25">
      <c r="A299" s="232" t="s">
        <v>112</v>
      </c>
      <c r="B299" s="168">
        <v>460</v>
      </c>
      <c r="C299" s="126">
        <v>7</v>
      </c>
      <c r="D299" s="127">
        <v>2</v>
      </c>
      <c r="E299" s="128" t="s">
        <v>301</v>
      </c>
      <c r="F299" s="169">
        <v>240</v>
      </c>
      <c r="G299" s="248">
        <v>4057</v>
      </c>
      <c r="H299" s="249">
        <v>0</v>
      </c>
      <c r="I299" s="248">
        <v>0</v>
      </c>
    </row>
    <row r="300" spans="1:9" x14ac:dyDescent="0.25">
      <c r="A300" s="245" t="s">
        <v>102</v>
      </c>
      <c r="B300" s="170">
        <v>460</v>
      </c>
      <c r="C300" s="171">
        <v>7</v>
      </c>
      <c r="D300" s="172">
        <v>3</v>
      </c>
      <c r="E300" s="173" t="s">
        <v>200</v>
      </c>
      <c r="F300" s="174" t="s">
        <v>200</v>
      </c>
      <c r="G300" s="250">
        <v>37466.699999999997</v>
      </c>
      <c r="H300" s="251">
        <v>15800</v>
      </c>
      <c r="I300" s="250">
        <v>15000</v>
      </c>
    </row>
    <row r="301" spans="1:9" ht="25.5" x14ac:dyDescent="0.25">
      <c r="A301" s="244" t="s">
        <v>54</v>
      </c>
      <c r="B301" s="166">
        <v>460</v>
      </c>
      <c r="C301" s="161">
        <v>7</v>
      </c>
      <c r="D301" s="165">
        <v>3</v>
      </c>
      <c r="E301" s="160" t="s">
        <v>202</v>
      </c>
      <c r="F301" s="167" t="s">
        <v>200</v>
      </c>
      <c r="G301" s="246">
        <v>37466.699999999997</v>
      </c>
      <c r="H301" s="247">
        <v>15800</v>
      </c>
      <c r="I301" s="246">
        <v>15000</v>
      </c>
    </row>
    <row r="302" spans="1:9" ht="25.5" x14ac:dyDescent="0.25">
      <c r="A302" s="244" t="s">
        <v>314</v>
      </c>
      <c r="B302" s="166">
        <v>460</v>
      </c>
      <c r="C302" s="161">
        <v>7</v>
      </c>
      <c r="D302" s="165">
        <v>3</v>
      </c>
      <c r="E302" s="160" t="s">
        <v>235</v>
      </c>
      <c r="F302" s="167" t="s">
        <v>200</v>
      </c>
      <c r="G302" s="246">
        <v>27153.200000000001</v>
      </c>
      <c r="H302" s="247">
        <v>15800</v>
      </c>
      <c r="I302" s="246">
        <v>15000</v>
      </c>
    </row>
    <row r="303" spans="1:9" ht="51" x14ac:dyDescent="0.25">
      <c r="A303" s="244" t="s">
        <v>128</v>
      </c>
      <c r="B303" s="166">
        <v>460</v>
      </c>
      <c r="C303" s="161">
        <v>7</v>
      </c>
      <c r="D303" s="165">
        <v>3</v>
      </c>
      <c r="E303" s="160" t="s">
        <v>235</v>
      </c>
      <c r="F303" s="167">
        <v>600</v>
      </c>
      <c r="G303" s="246">
        <v>27153.200000000001</v>
      </c>
      <c r="H303" s="247">
        <v>15800</v>
      </c>
      <c r="I303" s="246">
        <v>15000</v>
      </c>
    </row>
    <row r="304" spans="1:9" x14ac:dyDescent="0.25">
      <c r="A304" s="232" t="s">
        <v>119</v>
      </c>
      <c r="B304" s="168">
        <v>460</v>
      </c>
      <c r="C304" s="126">
        <v>7</v>
      </c>
      <c r="D304" s="127">
        <v>3</v>
      </c>
      <c r="E304" s="128" t="s">
        <v>235</v>
      </c>
      <c r="F304" s="169">
        <v>610</v>
      </c>
      <c r="G304" s="248">
        <v>27153.200000000001</v>
      </c>
      <c r="H304" s="249">
        <v>15800</v>
      </c>
      <c r="I304" s="248">
        <v>15000</v>
      </c>
    </row>
    <row r="305" spans="1:9" ht="51" x14ac:dyDescent="0.25">
      <c r="A305" s="245" t="s">
        <v>355</v>
      </c>
      <c r="B305" s="170">
        <v>460</v>
      </c>
      <c r="C305" s="171">
        <v>7</v>
      </c>
      <c r="D305" s="172">
        <v>3</v>
      </c>
      <c r="E305" s="173" t="s">
        <v>356</v>
      </c>
      <c r="F305" s="174" t="s">
        <v>200</v>
      </c>
      <c r="G305" s="250">
        <v>19.5</v>
      </c>
      <c r="H305" s="251">
        <v>0</v>
      </c>
      <c r="I305" s="250">
        <v>0</v>
      </c>
    </row>
    <row r="306" spans="1:9" ht="51" x14ac:dyDescent="0.25">
      <c r="A306" s="244" t="s">
        <v>128</v>
      </c>
      <c r="B306" s="166">
        <v>460</v>
      </c>
      <c r="C306" s="161">
        <v>7</v>
      </c>
      <c r="D306" s="165">
        <v>3</v>
      </c>
      <c r="E306" s="160" t="s">
        <v>356</v>
      </c>
      <c r="F306" s="167">
        <v>600</v>
      </c>
      <c r="G306" s="246">
        <v>19.5</v>
      </c>
      <c r="H306" s="247">
        <v>0</v>
      </c>
      <c r="I306" s="246">
        <v>0</v>
      </c>
    </row>
    <row r="307" spans="1:9" x14ac:dyDescent="0.25">
      <c r="A307" s="232" t="s">
        <v>119</v>
      </c>
      <c r="B307" s="168">
        <v>460</v>
      </c>
      <c r="C307" s="126">
        <v>7</v>
      </c>
      <c r="D307" s="127">
        <v>3</v>
      </c>
      <c r="E307" s="128" t="s">
        <v>356</v>
      </c>
      <c r="F307" s="169">
        <v>610</v>
      </c>
      <c r="G307" s="248">
        <v>19.5</v>
      </c>
      <c r="H307" s="249">
        <v>0</v>
      </c>
      <c r="I307" s="248">
        <v>0</v>
      </c>
    </row>
    <row r="308" spans="1:9" ht="51" x14ac:dyDescent="0.25">
      <c r="A308" s="245" t="s">
        <v>307</v>
      </c>
      <c r="B308" s="170">
        <v>460</v>
      </c>
      <c r="C308" s="171">
        <v>7</v>
      </c>
      <c r="D308" s="172">
        <v>3</v>
      </c>
      <c r="E308" s="173" t="s">
        <v>229</v>
      </c>
      <c r="F308" s="174" t="s">
        <v>200</v>
      </c>
      <c r="G308" s="250">
        <v>10293.700000000001</v>
      </c>
      <c r="H308" s="251">
        <v>0</v>
      </c>
      <c r="I308" s="250">
        <v>0</v>
      </c>
    </row>
    <row r="309" spans="1:9" ht="102" x14ac:dyDescent="0.25">
      <c r="A309" s="244" t="s">
        <v>123</v>
      </c>
      <c r="B309" s="166">
        <v>460</v>
      </c>
      <c r="C309" s="161">
        <v>7</v>
      </c>
      <c r="D309" s="165">
        <v>3</v>
      </c>
      <c r="E309" s="160" t="s">
        <v>229</v>
      </c>
      <c r="F309" s="167">
        <v>100</v>
      </c>
      <c r="G309" s="246">
        <v>3526.7</v>
      </c>
      <c r="H309" s="247">
        <v>0</v>
      </c>
      <c r="I309" s="246">
        <v>0</v>
      </c>
    </row>
    <row r="310" spans="1:9" ht="25.5" x14ac:dyDescent="0.25">
      <c r="A310" s="232" t="s">
        <v>114</v>
      </c>
      <c r="B310" s="168">
        <v>460</v>
      </c>
      <c r="C310" s="126">
        <v>7</v>
      </c>
      <c r="D310" s="127">
        <v>3</v>
      </c>
      <c r="E310" s="128" t="s">
        <v>229</v>
      </c>
      <c r="F310" s="169">
        <v>110</v>
      </c>
      <c r="G310" s="248">
        <v>3526.7</v>
      </c>
      <c r="H310" s="249">
        <v>0</v>
      </c>
      <c r="I310" s="248">
        <v>0</v>
      </c>
    </row>
    <row r="311" spans="1:9" ht="51" x14ac:dyDescent="0.25">
      <c r="A311" s="245" t="s">
        <v>128</v>
      </c>
      <c r="B311" s="170">
        <v>460</v>
      </c>
      <c r="C311" s="171">
        <v>7</v>
      </c>
      <c r="D311" s="172">
        <v>3</v>
      </c>
      <c r="E311" s="173" t="s">
        <v>229</v>
      </c>
      <c r="F311" s="174">
        <v>600</v>
      </c>
      <c r="G311" s="250">
        <v>6767</v>
      </c>
      <c r="H311" s="251">
        <v>0</v>
      </c>
      <c r="I311" s="250">
        <v>0</v>
      </c>
    </row>
    <row r="312" spans="1:9" x14ac:dyDescent="0.25">
      <c r="A312" s="232" t="s">
        <v>119</v>
      </c>
      <c r="B312" s="168">
        <v>460</v>
      </c>
      <c r="C312" s="126">
        <v>7</v>
      </c>
      <c r="D312" s="127">
        <v>3</v>
      </c>
      <c r="E312" s="128" t="s">
        <v>229</v>
      </c>
      <c r="F312" s="169">
        <v>610</v>
      </c>
      <c r="G312" s="248">
        <v>6767</v>
      </c>
      <c r="H312" s="249">
        <v>0</v>
      </c>
      <c r="I312" s="248">
        <v>0</v>
      </c>
    </row>
    <row r="313" spans="1:9" ht="51" x14ac:dyDescent="0.25">
      <c r="A313" s="245" t="s">
        <v>355</v>
      </c>
      <c r="B313" s="170">
        <v>460</v>
      </c>
      <c r="C313" s="171">
        <v>7</v>
      </c>
      <c r="D313" s="172">
        <v>3</v>
      </c>
      <c r="E313" s="173" t="s">
        <v>360</v>
      </c>
      <c r="F313" s="174" t="s">
        <v>200</v>
      </c>
      <c r="G313" s="250">
        <v>0.3</v>
      </c>
      <c r="H313" s="251">
        <v>0</v>
      </c>
      <c r="I313" s="250">
        <v>0</v>
      </c>
    </row>
    <row r="314" spans="1:9" ht="51" x14ac:dyDescent="0.25">
      <c r="A314" s="244" t="s">
        <v>128</v>
      </c>
      <c r="B314" s="166">
        <v>460</v>
      </c>
      <c r="C314" s="161">
        <v>7</v>
      </c>
      <c r="D314" s="165">
        <v>3</v>
      </c>
      <c r="E314" s="160" t="s">
        <v>360</v>
      </c>
      <c r="F314" s="167">
        <v>600</v>
      </c>
      <c r="G314" s="246">
        <v>0.3</v>
      </c>
      <c r="H314" s="247">
        <v>0</v>
      </c>
      <c r="I314" s="246">
        <v>0</v>
      </c>
    </row>
    <row r="315" spans="1:9" x14ac:dyDescent="0.25">
      <c r="A315" s="232" t="s">
        <v>119</v>
      </c>
      <c r="B315" s="168">
        <v>460</v>
      </c>
      <c r="C315" s="126">
        <v>7</v>
      </c>
      <c r="D315" s="127">
        <v>3</v>
      </c>
      <c r="E315" s="128" t="s">
        <v>360</v>
      </c>
      <c r="F315" s="169">
        <v>610</v>
      </c>
      <c r="G315" s="248">
        <v>0.3</v>
      </c>
      <c r="H315" s="249">
        <v>0</v>
      </c>
      <c r="I315" s="248">
        <v>0</v>
      </c>
    </row>
    <row r="316" spans="1:9" x14ac:dyDescent="0.25">
      <c r="A316" s="245" t="s">
        <v>103</v>
      </c>
      <c r="B316" s="170">
        <v>460</v>
      </c>
      <c r="C316" s="171">
        <v>7</v>
      </c>
      <c r="D316" s="172">
        <v>7</v>
      </c>
      <c r="E316" s="173" t="s">
        <v>200</v>
      </c>
      <c r="F316" s="174" t="s">
        <v>200</v>
      </c>
      <c r="G316" s="250">
        <v>1949.4</v>
      </c>
      <c r="H316" s="251">
        <v>1675.4</v>
      </c>
      <c r="I316" s="250">
        <v>1675.4</v>
      </c>
    </row>
    <row r="317" spans="1:9" ht="25.5" x14ac:dyDescent="0.25">
      <c r="A317" s="244" t="s">
        <v>54</v>
      </c>
      <c r="B317" s="166">
        <v>460</v>
      </c>
      <c r="C317" s="161">
        <v>7</v>
      </c>
      <c r="D317" s="165">
        <v>7</v>
      </c>
      <c r="E317" s="160" t="s">
        <v>202</v>
      </c>
      <c r="F317" s="167" t="s">
        <v>200</v>
      </c>
      <c r="G317" s="246">
        <v>1949.4</v>
      </c>
      <c r="H317" s="247">
        <v>1675.4</v>
      </c>
      <c r="I317" s="246">
        <v>1675.4</v>
      </c>
    </row>
    <row r="318" spans="1:9" ht="25.5" x14ac:dyDescent="0.25">
      <c r="A318" s="244" t="s">
        <v>139</v>
      </c>
      <c r="B318" s="166">
        <v>460</v>
      </c>
      <c r="C318" s="161">
        <v>7</v>
      </c>
      <c r="D318" s="165">
        <v>7</v>
      </c>
      <c r="E318" s="160" t="s">
        <v>258</v>
      </c>
      <c r="F318" s="167" t="s">
        <v>200</v>
      </c>
      <c r="G318" s="246">
        <v>250</v>
      </c>
      <c r="H318" s="247">
        <v>0</v>
      </c>
      <c r="I318" s="246">
        <v>0</v>
      </c>
    </row>
    <row r="319" spans="1:9" ht="51" x14ac:dyDescent="0.25">
      <c r="A319" s="244" t="s">
        <v>128</v>
      </c>
      <c r="B319" s="166">
        <v>460</v>
      </c>
      <c r="C319" s="161">
        <v>7</v>
      </c>
      <c r="D319" s="165">
        <v>7</v>
      </c>
      <c r="E319" s="160" t="s">
        <v>258</v>
      </c>
      <c r="F319" s="167">
        <v>600</v>
      </c>
      <c r="G319" s="246">
        <v>250</v>
      </c>
      <c r="H319" s="247">
        <v>0</v>
      </c>
      <c r="I319" s="246">
        <v>0</v>
      </c>
    </row>
    <row r="320" spans="1:9" x14ac:dyDescent="0.25">
      <c r="A320" s="232" t="s">
        <v>119</v>
      </c>
      <c r="B320" s="168">
        <v>460</v>
      </c>
      <c r="C320" s="126">
        <v>7</v>
      </c>
      <c r="D320" s="127">
        <v>7</v>
      </c>
      <c r="E320" s="128" t="s">
        <v>258</v>
      </c>
      <c r="F320" s="169">
        <v>610</v>
      </c>
      <c r="G320" s="248">
        <v>250</v>
      </c>
      <c r="H320" s="249">
        <v>0</v>
      </c>
      <c r="I320" s="248">
        <v>0</v>
      </c>
    </row>
    <row r="321" spans="1:9" ht="63.75" x14ac:dyDescent="0.25">
      <c r="A321" s="245" t="s">
        <v>17</v>
      </c>
      <c r="B321" s="170">
        <v>460</v>
      </c>
      <c r="C321" s="171">
        <v>7</v>
      </c>
      <c r="D321" s="172">
        <v>7</v>
      </c>
      <c r="E321" s="173" t="s">
        <v>259</v>
      </c>
      <c r="F321" s="174" t="s">
        <v>200</v>
      </c>
      <c r="G321" s="250">
        <v>6.4</v>
      </c>
      <c r="H321" s="251">
        <v>6.4</v>
      </c>
      <c r="I321" s="250">
        <v>6.4</v>
      </c>
    </row>
    <row r="322" spans="1:9" ht="38.25" x14ac:dyDescent="0.25">
      <c r="A322" s="244" t="s">
        <v>124</v>
      </c>
      <c r="B322" s="166">
        <v>460</v>
      </c>
      <c r="C322" s="161">
        <v>7</v>
      </c>
      <c r="D322" s="165">
        <v>7</v>
      </c>
      <c r="E322" s="160" t="s">
        <v>259</v>
      </c>
      <c r="F322" s="167">
        <v>200</v>
      </c>
      <c r="G322" s="246">
        <v>6.4</v>
      </c>
      <c r="H322" s="247">
        <v>6.4</v>
      </c>
      <c r="I322" s="246">
        <v>6.4</v>
      </c>
    </row>
    <row r="323" spans="1:9" ht="38.25" x14ac:dyDescent="0.25">
      <c r="A323" s="232" t="s">
        <v>112</v>
      </c>
      <c r="B323" s="168">
        <v>460</v>
      </c>
      <c r="C323" s="126">
        <v>7</v>
      </c>
      <c r="D323" s="127">
        <v>7</v>
      </c>
      <c r="E323" s="128" t="s">
        <v>259</v>
      </c>
      <c r="F323" s="169">
        <v>240</v>
      </c>
      <c r="G323" s="248">
        <v>6.4</v>
      </c>
      <c r="H323" s="249">
        <v>6.4</v>
      </c>
      <c r="I323" s="248">
        <v>6.4</v>
      </c>
    </row>
    <row r="324" spans="1:9" ht="89.25" x14ac:dyDescent="0.25">
      <c r="A324" s="245" t="s">
        <v>364</v>
      </c>
      <c r="B324" s="170">
        <v>460</v>
      </c>
      <c r="C324" s="171">
        <v>7</v>
      </c>
      <c r="D324" s="172">
        <v>7</v>
      </c>
      <c r="E324" s="173" t="s">
        <v>260</v>
      </c>
      <c r="F324" s="174" t="s">
        <v>200</v>
      </c>
      <c r="G324" s="250">
        <v>1669</v>
      </c>
      <c r="H324" s="251">
        <v>1669</v>
      </c>
      <c r="I324" s="250">
        <v>1669</v>
      </c>
    </row>
    <row r="325" spans="1:9" ht="38.25" x14ac:dyDescent="0.25">
      <c r="A325" s="244" t="s">
        <v>124</v>
      </c>
      <c r="B325" s="166">
        <v>460</v>
      </c>
      <c r="C325" s="161">
        <v>7</v>
      </c>
      <c r="D325" s="165">
        <v>7</v>
      </c>
      <c r="E325" s="160" t="s">
        <v>260</v>
      </c>
      <c r="F325" s="167">
        <v>200</v>
      </c>
      <c r="G325" s="246">
        <v>1669</v>
      </c>
      <c r="H325" s="247">
        <v>1669</v>
      </c>
      <c r="I325" s="246">
        <v>1669</v>
      </c>
    </row>
    <row r="326" spans="1:9" ht="38.25" x14ac:dyDescent="0.25">
      <c r="A326" s="232" t="s">
        <v>112</v>
      </c>
      <c r="B326" s="168">
        <v>460</v>
      </c>
      <c r="C326" s="126">
        <v>7</v>
      </c>
      <c r="D326" s="127">
        <v>7</v>
      </c>
      <c r="E326" s="128" t="s">
        <v>260</v>
      </c>
      <c r="F326" s="169">
        <v>240</v>
      </c>
      <c r="G326" s="248">
        <v>1669</v>
      </c>
      <c r="H326" s="249">
        <v>1669</v>
      </c>
      <c r="I326" s="248">
        <v>1669</v>
      </c>
    </row>
    <row r="327" spans="1:9" x14ac:dyDescent="0.25">
      <c r="A327" s="245" t="s">
        <v>365</v>
      </c>
      <c r="B327" s="170">
        <v>460</v>
      </c>
      <c r="C327" s="171">
        <v>7</v>
      </c>
      <c r="D327" s="172">
        <v>7</v>
      </c>
      <c r="E327" s="173" t="s">
        <v>302</v>
      </c>
      <c r="F327" s="174" t="s">
        <v>200</v>
      </c>
      <c r="G327" s="250">
        <v>24</v>
      </c>
      <c r="H327" s="251">
        <v>0</v>
      </c>
      <c r="I327" s="250">
        <v>0</v>
      </c>
    </row>
    <row r="328" spans="1:9" ht="38.25" x14ac:dyDescent="0.25">
      <c r="A328" s="244" t="s">
        <v>124</v>
      </c>
      <c r="B328" s="166">
        <v>460</v>
      </c>
      <c r="C328" s="161">
        <v>7</v>
      </c>
      <c r="D328" s="165">
        <v>7</v>
      </c>
      <c r="E328" s="160" t="s">
        <v>302</v>
      </c>
      <c r="F328" s="167">
        <v>200</v>
      </c>
      <c r="G328" s="246">
        <v>24</v>
      </c>
      <c r="H328" s="247">
        <v>0</v>
      </c>
      <c r="I328" s="246">
        <v>0</v>
      </c>
    </row>
    <row r="329" spans="1:9" ht="38.25" x14ac:dyDescent="0.25">
      <c r="A329" s="232" t="s">
        <v>112</v>
      </c>
      <c r="B329" s="168">
        <v>460</v>
      </c>
      <c r="C329" s="126">
        <v>7</v>
      </c>
      <c r="D329" s="127">
        <v>7</v>
      </c>
      <c r="E329" s="128" t="s">
        <v>302</v>
      </c>
      <c r="F329" s="169">
        <v>240</v>
      </c>
      <c r="G329" s="248">
        <v>24</v>
      </c>
      <c r="H329" s="249">
        <v>0</v>
      </c>
      <c r="I329" s="248">
        <v>0</v>
      </c>
    </row>
    <row r="330" spans="1:9" ht="25.5" x14ac:dyDescent="0.25">
      <c r="A330" s="245" t="s">
        <v>16</v>
      </c>
      <c r="B330" s="170">
        <v>460</v>
      </c>
      <c r="C330" s="171">
        <v>7</v>
      </c>
      <c r="D330" s="172">
        <v>9</v>
      </c>
      <c r="E330" s="173" t="s">
        <v>200</v>
      </c>
      <c r="F330" s="174" t="s">
        <v>200</v>
      </c>
      <c r="G330" s="250">
        <v>13738.7</v>
      </c>
      <c r="H330" s="251">
        <v>6000</v>
      </c>
      <c r="I330" s="250">
        <v>5000</v>
      </c>
    </row>
    <row r="331" spans="1:9" ht="25.5" x14ac:dyDescent="0.25">
      <c r="A331" s="244" t="s">
        <v>54</v>
      </c>
      <c r="B331" s="166">
        <v>460</v>
      </c>
      <c r="C331" s="161">
        <v>7</v>
      </c>
      <c r="D331" s="165">
        <v>9</v>
      </c>
      <c r="E331" s="160" t="s">
        <v>202</v>
      </c>
      <c r="F331" s="167" t="s">
        <v>200</v>
      </c>
      <c r="G331" s="246">
        <v>13738.7</v>
      </c>
      <c r="H331" s="247">
        <v>6000</v>
      </c>
      <c r="I331" s="246">
        <v>5000</v>
      </c>
    </row>
    <row r="332" spans="1:9" ht="25.5" x14ac:dyDescent="0.25">
      <c r="A332" s="244" t="s">
        <v>314</v>
      </c>
      <c r="B332" s="166">
        <v>460</v>
      </c>
      <c r="C332" s="161">
        <v>7</v>
      </c>
      <c r="D332" s="165">
        <v>9</v>
      </c>
      <c r="E332" s="160" t="s">
        <v>235</v>
      </c>
      <c r="F332" s="167" t="s">
        <v>200</v>
      </c>
      <c r="G332" s="246">
        <v>1096.3</v>
      </c>
      <c r="H332" s="247">
        <v>6000</v>
      </c>
      <c r="I332" s="246">
        <v>5000</v>
      </c>
    </row>
    <row r="333" spans="1:9" ht="102" x14ac:dyDescent="0.25">
      <c r="A333" s="244" t="s">
        <v>123</v>
      </c>
      <c r="B333" s="166">
        <v>460</v>
      </c>
      <c r="C333" s="161">
        <v>7</v>
      </c>
      <c r="D333" s="165">
        <v>9</v>
      </c>
      <c r="E333" s="160" t="s">
        <v>235</v>
      </c>
      <c r="F333" s="167">
        <v>100</v>
      </c>
      <c r="G333" s="246">
        <v>0</v>
      </c>
      <c r="H333" s="247">
        <v>5305</v>
      </c>
      <c r="I333" s="246">
        <v>4305</v>
      </c>
    </row>
    <row r="334" spans="1:9" ht="25.5" x14ac:dyDescent="0.25">
      <c r="A334" s="232" t="s">
        <v>114</v>
      </c>
      <c r="B334" s="168">
        <v>460</v>
      </c>
      <c r="C334" s="126">
        <v>7</v>
      </c>
      <c r="D334" s="127">
        <v>9</v>
      </c>
      <c r="E334" s="128" t="s">
        <v>235</v>
      </c>
      <c r="F334" s="169">
        <v>110</v>
      </c>
      <c r="G334" s="248">
        <v>0</v>
      </c>
      <c r="H334" s="249">
        <v>5305</v>
      </c>
      <c r="I334" s="248">
        <v>4305</v>
      </c>
    </row>
    <row r="335" spans="1:9" ht="38.25" x14ac:dyDescent="0.25">
      <c r="A335" s="245" t="s">
        <v>124</v>
      </c>
      <c r="B335" s="170">
        <v>460</v>
      </c>
      <c r="C335" s="171">
        <v>7</v>
      </c>
      <c r="D335" s="172">
        <v>9</v>
      </c>
      <c r="E335" s="173" t="s">
        <v>235</v>
      </c>
      <c r="F335" s="174">
        <v>200</v>
      </c>
      <c r="G335" s="250">
        <v>1094.8</v>
      </c>
      <c r="H335" s="251">
        <v>695</v>
      </c>
      <c r="I335" s="250">
        <v>695</v>
      </c>
    </row>
    <row r="336" spans="1:9" ht="38.25" x14ac:dyDescent="0.25">
      <c r="A336" s="232" t="s">
        <v>112</v>
      </c>
      <c r="B336" s="168">
        <v>460</v>
      </c>
      <c r="C336" s="126">
        <v>7</v>
      </c>
      <c r="D336" s="127">
        <v>9</v>
      </c>
      <c r="E336" s="128" t="s">
        <v>235</v>
      </c>
      <c r="F336" s="169">
        <v>240</v>
      </c>
      <c r="G336" s="248">
        <v>1094.8</v>
      </c>
      <c r="H336" s="249">
        <v>695</v>
      </c>
      <c r="I336" s="248">
        <v>695</v>
      </c>
    </row>
    <row r="337" spans="1:9" x14ac:dyDescent="0.25">
      <c r="A337" s="245" t="s">
        <v>125</v>
      </c>
      <c r="B337" s="170">
        <v>460</v>
      </c>
      <c r="C337" s="171">
        <v>7</v>
      </c>
      <c r="D337" s="172">
        <v>9</v>
      </c>
      <c r="E337" s="173" t="s">
        <v>235</v>
      </c>
      <c r="F337" s="174">
        <v>800</v>
      </c>
      <c r="G337" s="250">
        <v>1.5</v>
      </c>
      <c r="H337" s="251">
        <v>0</v>
      </c>
      <c r="I337" s="250">
        <v>0</v>
      </c>
    </row>
    <row r="338" spans="1:9" ht="25.5" x14ac:dyDescent="0.25">
      <c r="A338" s="232" t="s">
        <v>113</v>
      </c>
      <c r="B338" s="168">
        <v>460</v>
      </c>
      <c r="C338" s="126">
        <v>7</v>
      </c>
      <c r="D338" s="127">
        <v>9</v>
      </c>
      <c r="E338" s="128" t="s">
        <v>235</v>
      </c>
      <c r="F338" s="169">
        <v>850</v>
      </c>
      <c r="G338" s="248">
        <v>1.5</v>
      </c>
      <c r="H338" s="249">
        <v>0</v>
      </c>
      <c r="I338" s="248">
        <v>0</v>
      </c>
    </row>
    <row r="339" spans="1:9" ht="51" x14ac:dyDescent="0.25">
      <c r="A339" s="245" t="s">
        <v>307</v>
      </c>
      <c r="B339" s="170">
        <v>460</v>
      </c>
      <c r="C339" s="171">
        <v>7</v>
      </c>
      <c r="D339" s="172">
        <v>9</v>
      </c>
      <c r="E339" s="173" t="s">
        <v>229</v>
      </c>
      <c r="F339" s="174" t="s">
        <v>200</v>
      </c>
      <c r="G339" s="250">
        <v>12642.4</v>
      </c>
      <c r="H339" s="251">
        <v>0</v>
      </c>
      <c r="I339" s="250">
        <v>0</v>
      </c>
    </row>
    <row r="340" spans="1:9" ht="102" x14ac:dyDescent="0.25">
      <c r="A340" s="244" t="s">
        <v>123</v>
      </c>
      <c r="B340" s="166">
        <v>460</v>
      </c>
      <c r="C340" s="161">
        <v>7</v>
      </c>
      <c r="D340" s="165">
        <v>9</v>
      </c>
      <c r="E340" s="160" t="s">
        <v>229</v>
      </c>
      <c r="F340" s="167">
        <v>100</v>
      </c>
      <c r="G340" s="246">
        <v>12642.4</v>
      </c>
      <c r="H340" s="247">
        <v>0</v>
      </c>
      <c r="I340" s="246">
        <v>0</v>
      </c>
    </row>
    <row r="341" spans="1:9" ht="25.5" x14ac:dyDescent="0.25">
      <c r="A341" s="232" t="s">
        <v>114</v>
      </c>
      <c r="B341" s="168">
        <v>460</v>
      </c>
      <c r="C341" s="126">
        <v>7</v>
      </c>
      <c r="D341" s="127">
        <v>9</v>
      </c>
      <c r="E341" s="128" t="s">
        <v>229</v>
      </c>
      <c r="F341" s="169">
        <v>110</v>
      </c>
      <c r="G341" s="248">
        <v>12642.4</v>
      </c>
      <c r="H341" s="249">
        <v>0</v>
      </c>
      <c r="I341" s="248">
        <v>0</v>
      </c>
    </row>
    <row r="342" spans="1:9" x14ac:dyDescent="0.25">
      <c r="A342" s="245" t="s">
        <v>15</v>
      </c>
      <c r="B342" s="170">
        <v>460</v>
      </c>
      <c r="C342" s="171">
        <v>8</v>
      </c>
      <c r="D342" s="172">
        <v>0</v>
      </c>
      <c r="E342" s="173" t="s">
        <v>200</v>
      </c>
      <c r="F342" s="174" t="s">
        <v>200</v>
      </c>
      <c r="G342" s="250">
        <v>69332.3</v>
      </c>
      <c r="H342" s="251">
        <v>18654.900000000001</v>
      </c>
      <c r="I342" s="250">
        <v>19554.900000000001</v>
      </c>
    </row>
    <row r="343" spans="1:9" x14ac:dyDescent="0.25">
      <c r="A343" s="244" t="s">
        <v>14</v>
      </c>
      <c r="B343" s="166">
        <v>460</v>
      </c>
      <c r="C343" s="161">
        <v>8</v>
      </c>
      <c r="D343" s="165">
        <v>1</v>
      </c>
      <c r="E343" s="160" t="s">
        <v>200</v>
      </c>
      <c r="F343" s="167" t="s">
        <v>200</v>
      </c>
      <c r="G343" s="246">
        <v>69332.3</v>
      </c>
      <c r="H343" s="247">
        <v>18654.900000000001</v>
      </c>
      <c r="I343" s="246">
        <v>19554.900000000001</v>
      </c>
    </row>
    <row r="344" spans="1:9" ht="25.5" x14ac:dyDescent="0.25">
      <c r="A344" s="244" t="s">
        <v>54</v>
      </c>
      <c r="B344" s="166">
        <v>460</v>
      </c>
      <c r="C344" s="161">
        <v>8</v>
      </c>
      <c r="D344" s="165">
        <v>1</v>
      </c>
      <c r="E344" s="160" t="s">
        <v>202</v>
      </c>
      <c r="F344" s="167" t="s">
        <v>200</v>
      </c>
      <c r="G344" s="246">
        <v>69332.3</v>
      </c>
      <c r="H344" s="247">
        <v>18654.900000000001</v>
      </c>
      <c r="I344" s="246">
        <v>19554.900000000001</v>
      </c>
    </row>
    <row r="345" spans="1:9" ht="51" x14ac:dyDescent="0.25">
      <c r="A345" s="244" t="s">
        <v>307</v>
      </c>
      <c r="B345" s="166">
        <v>460</v>
      </c>
      <c r="C345" s="161">
        <v>8</v>
      </c>
      <c r="D345" s="165">
        <v>1</v>
      </c>
      <c r="E345" s="160" t="s">
        <v>229</v>
      </c>
      <c r="F345" s="167" t="s">
        <v>200</v>
      </c>
      <c r="G345" s="246">
        <v>3178.1</v>
      </c>
      <c r="H345" s="247">
        <v>0</v>
      </c>
      <c r="I345" s="246">
        <v>0</v>
      </c>
    </row>
    <row r="346" spans="1:9" ht="102" x14ac:dyDescent="0.25">
      <c r="A346" s="244" t="s">
        <v>123</v>
      </c>
      <c r="B346" s="166">
        <v>460</v>
      </c>
      <c r="C346" s="161">
        <v>8</v>
      </c>
      <c r="D346" s="165">
        <v>1</v>
      </c>
      <c r="E346" s="160" t="s">
        <v>229</v>
      </c>
      <c r="F346" s="167">
        <v>100</v>
      </c>
      <c r="G346" s="246">
        <v>3178.1</v>
      </c>
      <c r="H346" s="247">
        <v>0</v>
      </c>
      <c r="I346" s="246">
        <v>0</v>
      </c>
    </row>
    <row r="347" spans="1:9" ht="25.5" x14ac:dyDescent="0.25">
      <c r="A347" s="232" t="s">
        <v>114</v>
      </c>
      <c r="B347" s="168">
        <v>460</v>
      </c>
      <c r="C347" s="126">
        <v>8</v>
      </c>
      <c r="D347" s="127">
        <v>1</v>
      </c>
      <c r="E347" s="128" t="s">
        <v>229</v>
      </c>
      <c r="F347" s="169">
        <v>110</v>
      </c>
      <c r="G347" s="248">
        <v>3178.1</v>
      </c>
      <c r="H347" s="249">
        <v>0</v>
      </c>
      <c r="I347" s="248">
        <v>0</v>
      </c>
    </row>
    <row r="348" spans="1:9" ht="25.5" x14ac:dyDescent="0.25">
      <c r="A348" s="245" t="s">
        <v>366</v>
      </c>
      <c r="B348" s="170">
        <v>460</v>
      </c>
      <c r="C348" s="171">
        <v>8</v>
      </c>
      <c r="D348" s="172">
        <v>1</v>
      </c>
      <c r="E348" s="173" t="s">
        <v>367</v>
      </c>
      <c r="F348" s="174" t="s">
        <v>200</v>
      </c>
      <c r="G348" s="250">
        <v>12468.4</v>
      </c>
      <c r="H348" s="251">
        <v>500</v>
      </c>
      <c r="I348" s="250">
        <v>500</v>
      </c>
    </row>
    <row r="349" spans="1:9" ht="38.25" x14ac:dyDescent="0.25">
      <c r="A349" s="244" t="s">
        <v>124</v>
      </c>
      <c r="B349" s="166">
        <v>460</v>
      </c>
      <c r="C349" s="161">
        <v>8</v>
      </c>
      <c r="D349" s="165">
        <v>1</v>
      </c>
      <c r="E349" s="160" t="s">
        <v>367</v>
      </c>
      <c r="F349" s="167">
        <v>200</v>
      </c>
      <c r="G349" s="246">
        <v>12468.4</v>
      </c>
      <c r="H349" s="247">
        <v>500</v>
      </c>
      <c r="I349" s="246">
        <v>500</v>
      </c>
    </row>
    <row r="350" spans="1:9" ht="38.25" x14ac:dyDescent="0.25">
      <c r="A350" s="232" t="s">
        <v>112</v>
      </c>
      <c r="B350" s="168">
        <v>460</v>
      </c>
      <c r="C350" s="126">
        <v>8</v>
      </c>
      <c r="D350" s="127">
        <v>1</v>
      </c>
      <c r="E350" s="128" t="s">
        <v>367</v>
      </c>
      <c r="F350" s="169">
        <v>240</v>
      </c>
      <c r="G350" s="248">
        <v>12468.4</v>
      </c>
      <c r="H350" s="249">
        <v>500</v>
      </c>
      <c r="I350" s="248">
        <v>500</v>
      </c>
    </row>
    <row r="351" spans="1:9" ht="38.25" x14ac:dyDescent="0.25">
      <c r="A351" s="245" t="s">
        <v>368</v>
      </c>
      <c r="B351" s="170">
        <v>460</v>
      </c>
      <c r="C351" s="171">
        <v>8</v>
      </c>
      <c r="D351" s="172">
        <v>1</v>
      </c>
      <c r="E351" s="173" t="s">
        <v>369</v>
      </c>
      <c r="F351" s="174" t="s">
        <v>200</v>
      </c>
      <c r="G351" s="250">
        <v>251.3</v>
      </c>
      <c r="H351" s="251">
        <v>251.3</v>
      </c>
      <c r="I351" s="250">
        <v>251.3</v>
      </c>
    </row>
    <row r="352" spans="1:9" ht="51" x14ac:dyDescent="0.25">
      <c r="A352" s="244" t="s">
        <v>128</v>
      </c>
      <c r="B352" s="166">
        <v>460</v>
      </c>
      <c r="C352" s="161">
        <v>8</v>
      </c>
      <c r="D352" s="165">
        <v>1</v>
      </c>
      <c r="E352" s="160" t="s">
        <v>369</v>
      </c>
      <c r="F352" s="167">
        <v>600</v>
      </c>
      <c r="G352" s="246">
        <v>251.3</v>
      </c>
      <c r="H352" s="247">
        <v>251.3</v>
      </c>
      <c r="I352" s="246">
        <v>251.3</v>
      </c>
    </row>
    <row r="353" spans="1:9" x14ac:dyDescent="0.25">
      <c r="A353" s="232" t="s">
        <v>119</v>
      </c>
      <c r="B353" s="168">
        <v>460</v>
      </c>
      <c r="C353" s="126">
        <v>8</v>
      </c>
      <c r="D353" s="127">
        <v>1</v>
      </c>
      <c r="E353" s="128" t="s">
        <v>369</v>
      </c>
      <c r="F353" s="169">
        <v>610</v>
      </c>
      <c r="G353" s="248">
        <v>251.3</v>
      </c>
      <c r="H353" s="249">
        <v>251.3</v>
      </c>
      <c r="I353" s="248">
        <v>251.3</v>
      </c>
    </row>
    <row r="354" spans="1:9" ht="89.25" x14ac:dyDescent="0.25">
      <c r="A354" s="245" t="s">
        <v>261</v>
      </c>
      <c r="B354" s="170">
        <v>460</v>
      </c>
      <c r="C354" s="171">
        <v>8</v>
      </c>
      <c r="D354" s="172">
        <v>1</v>
      </c>
      <c r="E354" s="173" t="s">
        <v>262</v>
      </c>
      <c r="F354" s="174" t="s">
        <v>200</v>
      </c>
      <c r="G354" s="250">
        <v>1119.5999999999999</v>
      </c>
      <c r="H354" s="251">
        <v>1103.5999999999999</v>
      </c>
      <c r="I354" s="250">
        <v>1103.5999999999999</v>
      </c>
    </row>
    <row r="355" spans="1:9" ht="38.25" x14ac:dyDescent="0.25">
      <c r="A355" s="244" t="s">
        <v>124</v>
      </c>
      <c r="B355" s="166">
        <v>460</v>
      </c>
      <c r="C355" s="161">
        <v>8</v>
      </c>
      <c r="D355" s="165">
        <v>1</v>
      </c>
      <c r="E355" s="160" t="s">
        <v>262</v>
      </c>
      <c r="F355" s="167">
        <v>200</v>
      </c>
      <c r="G355" s="246">
        <v>1119.5999999999999</v>
      </c>
      <c r="H355" s="247">
        <v>1103.5999999999999</v>
      </c>
      <c r="I355" s="246">
        <v>1103.5999999999999</v>
      </c>
    </row>
    <row r="356" spans="1:9" ht="38.25" x14ac:dyDescent="0.25">
      <c r="A356" s="232" t="s">
        <v>112</v>
      </c>
      <c r="B356" s="168">
        <v>460</v>
      </c>
      <c r="C356" s="126">
        <v>8</v>
      </c>
      <c r="D356" s="127">
        <v>1</v>
      </c>
      <c r="E356" s="128" t="s">
        <v>262</v>
      </c>
      <c r="F356" s="169">
        <v>240</v>
      </c>
      <c r="G356" s="248">
        <v>1119.5999999999999</v>
      </c>
      <c r="H356" s="249">
        <v>1103.5999999999999</v>
      </c>
      <c r="I356" s="248">
        <v>1103.5999999999999</v>
      </c>
    </row>
    <row r="357" spans="1:9" ht="25.5" x14ac:dyDescent="0.25">
      <c r="A357" s="245" t="s">
        <v>366</v>
      </c>
      <c r="B357" s="170">
        <v>460</v>
      </c>
      <c r="C357" s="171">
        <v>8</v>
      </c>
      <c r="D357" s="172">
        <v>1</v>
      </c>
      <c r="E357" s="173" t="s">
        <v>370</v>
      </c>
      <c r="F357" s="174" t="s">
        <v>200</v>
      </c>
      <c r="G357" s="250">
        <v>177</v>
      </c>
      <c r="H357" s="251">
        <v>0</v>
      </c>
      <c r="I357" s="250">
        <v>0</v>
      </c>
    </row>
    <row r="358" spans="1:9" ht="38.25" x14ac:dyDescent="0.25">
      <c r="A358" s="244" t="s">
        <v>124</v>
      </c>
      <c r="B358" s="166">
        <v>460</v>
      </c>
      <c r="C358" s="161">
        <v>8</v>
      </c>
      <c r="D358" s="165">
        <v>1</v>
      </c>
      <c r="E358" s="160" t="s">
        <v>370</v>
      </c>
      <c r="F358" s="167">
        <v>200</v>
      </c>
      <c r="G358" s="246">
        <v>177</v>
      </c>
      <c r="H358" s="247">
        <v>0</v>
      </c>
      <c r="I358" s="246">
        <v>0</v>
      </c>
    </row>
    <row r="359" spans="1:9" ht="38.25" x14ac:dyDescent="0.25">
      <c r="A359" s="232" t="s">
        <v>112</v>
      </c>
      <c r="B359" s="168">
        <v>460</v>
      </c>
      <c r="C359" s="126">
        <v>8</v>
      </c>
      <c r="D359" s="127">
        <v>1</v>
      </c>
      <c r="E359" s="128" t="s">
        <v>370</v>
      </c>
      <c r="F359" s="169">
        <v>240</v>
      </c>
      <c r="G359" s="248">
        <v>177</v>
      </c>
      <c r="H359" s="249">
        <v>0</v>
      </c>
      <c r="I359" s="248">
        <v>0</v>
      </c>
    </row>
    <row r="360" spans="1:9" ht="38.25" x14ac:dyDescent="0.25">
      <c r="A360" s="245" t="s">
        <v>368</v>
      </c>
      <c r="B360" s="170">
        <v>460</v>
      </c>
      <c r="C360" s="171">
        <v>8</v>
      </c>
      <c r="D360" s="172">
        <v>1</v>
      </c>
      <c r="E360" s="173" t="s">
        <v>371</v>
      </c>
      <c r="F360" s="174" t="s">
        <v>200</v>
      </c>
      <c r="G360" s="250">
        <v>4</v>
      </c>
      <c r="H360" s="251">
        <v>0</v>
      </c>
      <c r="I360" s="250">
        <v>0</v>
      </c>
    </row>
    <row r="361" spans="1:9" ht="51" x14ac:dyDescent="0.25">
      <c r="A361" s="244" t="s">
        <v>128</v>
      </c>
      <c r="B361" s="166">
        <v>460</v>
      </c>
      <c r="C361" s="161">
        <v>8</v>
      </c>
      <c r="D361" s="165">
        <v>1</v>
      </c>
      <c r="E361" s="160" t="s">
        <v>371</v>
      </c>
      <c r="F361" s="167">
        <v>600</v>
      </c>
      <c r="G361" s="246">
        <v>4</v>
      </c>
      <c r="H361" s="247">
        <v>0</v>
      </c>
      <c r="I361" s="246">
        <v>0</v>
      </c>
    </row>
    <row r="362" spans="1:9" x14ac:dyDescent="0.25">
      <c r="A362" s="232" t="s">
        <v>119</v>
      </c>
      <c r="B362" s="168">
        <v>460</v>
      </c>
      <c r="C362" s="126">
        <v>8</v>
      </c>
      <c r="D362" s="127">
        <v>1</v>
      </c>
      <c r="E362" s="128" t="s">
        <v>371</v>
      </c>
      <c r="F362" s="169">
        <v>610</v>
      </c>
      <c r="G362" s="248">
        <v>4</v>
      </c>
      <c r="H362" s="249">
        <v>0</v>
      </c>
      <c r="I362" s="248">
        <v>0</v>
      </c>
    </row>
    <row r="363" spans="1:9" ht="38.25" x14ac:dyDescent="0.25">
      <c r="A363" s="245" t="s">
        <v>317</v>
      </c>
      <c r="B363" s="170">
        <v>460</v>
      </c>
      <c r="C363" s="171">
        <v>8</v>
      </c>
      <c r="D363" s="172">
        <v>1</v>
      </c>
      <c r="E363" s="173" t="s">
        <v>263</v>
      </c>
      <c r="F363" s="174" t="s">
        <v>200</v>
      </c>
      <c r="G363" s="250">
        <v>37124.1</v>
      </c>
      <c r="H363" s="251">
        <v>11200</v>
      </c>
      <c r="I363" s="250">
        <v>11200</v>
      </c>
    </row>
    <row r="364" spans="1:9" ht="38.25" x14ac:dyDescent="0.25">
      <c r="A364" s="244" t="s">
        <v>317</v>
      </c>
      <c r="B364" s="166">
        <v>460</v>
      </c>
      <c r="C364" s="161">
        <v>8</v>
      </c>
      <c r="D364" s="165">
        <v>1</v>
      </c>
      <c r="E364" s="160" t="s">
        <v>264</v>
      </c>
      <c r="F364" s="167" t="s">
        <v>200</v>
      </c>
      <c r="G364" s="246">
        <v>22124.1</v>
      </c>
      <c r="H364" s="247">
        <v>11200</v>
      </c>
      <c r="I364" s="246">
        <v>11200</v>
      </c>
    </row>
    <row r="365" spans="1:9" ht="51" x14ac:dyDescent="0.25">
      <c r="A365" s="244" t="s">
        <v>128</v>
      </c>
      <c r="B365" s="166">
        <v>460</v>
      </c>
      <c r="C365" s="161">
        <v>8</v>
      </c>
      <c r="D365" s="165">
        <v>1</v>
      </c>
      <c r="E365" s="160" t="s">
        <v>264</v>
      </c>
      <c r="F365" s="167">
        <v>600</v>
      </c>
      <c r="G365" s="246">
        <v>22124.1</v>
      </c>
      <c r="H365" s="247">
        <v>11200</v>
      </c>
      <c r="I365" s="246">
        <v>11200</v>
      </c>
    </row>
    <row r="366" spans="1:9" x14ac:dyDescent="0.25">
      <c r="A366" s="232" t="s">
        <v>119</v>
      </c>
      <c r="B366" s="168">
        <v>460</v>
      </c>
      <c r="C366" s="126">
        <v>8</v>
      </c>
      <c r="D366" s="127">
        <v>1</v>
      </c>
      <c r="E366" s="128" t="s">
        <v>264</v>
      </c>
      <c r="F366" s="169">
        <v>610</v>
      </c>
      <c r="G366" s="248">
        <v>22124.1</v>
      </c>
      <c r="H366" s="249">
        <v>11200</v>
      </c>
      <c r="I366" s="248">
        <v>11200</v>
      </c>
    </row>
    <row r="367" spans="1:9" ht="51" x14ac:dyDescent="0.25">
      <c r="A367" s="245" t="s">
        <v>318</v>
      </c>
      <c r="B367" s="170">
        <v>460</v>
      </c>
      <c r="C367" s="171">
        <v>8</v>
      </c>
      <c r="D367" s="172">
        <v>1</v>
      </c>
      <c r="E367" s="173" t="s">
        <v>265</v>
      </c>
      <c r="F367" s="174" t="s">
        <v>200</v>
      </c>
      <c r="G367" s="250">
        <v>15000</v>
      </c>
      <c r="H367" s="251">
        <v>0</v>
      </c>
      <c r="I367" s="250">
        <v>0</v>
      </c>
    </row>
    <row r="368" spans="1:9" ht="51" x14ac:dyDescent="0.25">
      <c r="A368" s="244" t="s">
        <v>128</v>
      </c>
      <c r="B368" s="166">
        <v>460</v>
      </c>
      <c r="C368" s="161">
        <v>8</v>
      </c>
      <c r="D368" s="165">
        <v>1</v>
      </c>
      <c r="E368" s="160" t="s">
        <v>265</v>
      </c>
      <c r="F368" s="167">
        <v>600</v>
      </c>
      <c r="G368" s="246">
        <v>15000</v>
      </c>
      <c r="H368" s="247">
        <v>0</v>
      </c>
      <c r="I368" s="246">
        <v>0</v>
      </c>
    </row>
    <row r="369" spans="1:9" x14ac:dyDescent="0.25">
      <c r="A369" s="232" t="s">
        <v>119</v>
      </c>
      <c r="B369" s="168">
        <v>460</v>
      </c>
      <c r="C369" s="126">
        <v>8</v>
      </c>
      <c r="D369" s="127">
        <v>1</v>
      </c>
      <c r="E369" s="128" t="s">
        <v>265</v>
      </c>
      <c r="F369" s="169">
        <v>610</v>
      </c>
      <c r="G369" s="248">
        <v>15000</v>
      </c>
      <c r="H369" s="249">
        <v>0</v>
      </c>
      <c r="I369" s="248">
        <v>0</v>
      </c>
    </row>
    <row r="370" spans="1:9" ht="38.25" x14ac:dyDescent="0.25">
      <c r="A370" s="245" t="s">
        <v>372</v>
      </c>
      <c r="B370" s="170">
        <v>460</v>
      </c>
      <c r="C370" s="171">
        <v>8</v>
      </c>
      <c r="D370" s="172">
        <v>1</v>
      </c>
      <c r="E370" s="173" t="s">
        <v>266</v>
      </c>
      <c r="F370" s="174" t="s">
        <v>200</v>
      </c>
      <c r="G370" s="250">
        <v>15009.8</v>
      </c>
      <c r="H370" s="251">
        <v>5600</v>
      </c>
      <c r="I370" s="250">
        <v>6500</v>
      </c>
    </row>
    <row r="371" spans="1:9" ht="38.25" x14ac:dyDescent="0.25">
      <c r="A371" s="244" t="s">
        <v>372</v>
      </c>
      <c r="B371" s="166">
        <v>460</v>
      </c>
      <c r="C371" s="161">
        <v>8</v>
      </c>
      <c r="D371" s="165">
        <v>1</v>
      </c>
      <c r="E371" s="160" t="s">
        <v>267</v>
      </c>
      <c r="F371" s="167" t="s">
        <v>200</v>
      </c>
      <c r="G371" s="246">
        <v>7009.8</v>
      </c>
      <c r="H371" s="247">
        <v>5600</v>
      </c>
      <c r="I371" s="246">
        <v>6500</v>
      </c>
    </row>
    <row r="372" spans="1:9" ht="51" x14ac:dyDescent="0.25">
      <c r="A372" s="244" t="s">
        <v>128</v>
      </c>
      <c r="B372" s="166">
        <v>460</v>
      </c>
      <c r="C372" s="161">
        <v>8</v>
      </c>
      <c r="D372" s="165">
        <v>1</v>
      </c>
      <c r="E372" s="160" t="s">
        <v>267</v>
      </c>
      <c r="F372" s="167">
        <v>600</v>
      </c>
      <c r="G372" s="246">
        <v>7009.8</v>
      </c>
      <c r="H372" s="247">
        <v>5600</v>
      </c>
      <c r="I372" s="246">
        <v>6500</v>
      </c>
    </row>
    <row r="373" spans="1:9" x14ac:dyDescent="0.25">
      <c r="A373" s="232" t="s">
        <v>119</v>
      </c>
      <c r="B373" s="168">
        <v>460</v>
      </c>
      <c r="C373" s="126">
        <v>8</v>
      </c>
      <c r="D373" s="127">
        <v>1</v>
      </c>
      <c r="E373" s="128" t="s">
        <v>267</v>
      </c>
      <c r="F373" s="169">
        <v>610</v>
      </c>
      <c r="G373" s="248">
        <v>7009.8</v>
      </c>
      <c r="H373" s="249">
        <v>5600</v>
      </c>
      <c r="I373" s="248">
        <v>6500</v>
      </c>
    </row>
    <row r="374" spans="1:9" ht="51" x14ac:dyDescent="0.25">
      <c r="A374" s="245" t="s">
        <v>373</v>
      </c>
      <c r="B374" s="170">
        <v>460</v>
      </c>
      <c r="C374" s="171">
        <v>8</v>
      </c>
      <c r="D374" s="172">
        <v>1</v>
      </c>
      <c r="E374" s="173" t="s">
        <v>268</v>
      </c>
      <c r="F374" s="174" t="s">
        <v>200</v>
      </c>
      <c r="G374" s="250">
        <v>8000</v>
      </c>
      <c r="H374" s="251">
        <v>0</v>
      </c>
      <c r="I374" s="250">
        <v>0</v>
      </c>
    </row>
    <row r="375" spans="1:9" ht="51" x14ac:dyDescent="0.25">
      <c r="A375" s="244" t="s">
        <v>128</v>
      </c>
      <c r="B375" s="166">
        <v>460</v>
      </c>
      <c r="C375" s="161">
        <v>8</v>
      </c>
      <c r="D375" s="165">
        <v>1</v>
      </c>
      <c r="E375" s="160" t="s">
        <v>268</v>
      </c>
      <c r="F375" s="167">
        <v>600</v>
      </c>
      <c r="G375" s="246">
        <v>8000</v>
      </c>
      <c r="H375" s="247">
        <v>0</v>
      </c>
      <c r="I375" s="246">
        <v>0</v>
      </c>
    </row>
    <row r="376" spans="1:9" x14ac:dyDescent="0.25">
      <c r="A376" s="232" t="s">
        <v>119</v>
      </c>
      <c r="B376" s="168">
        <v>460</v>
      </c>
      <c r="C376" s="126">
        <v>8</v>
      </c>
      <c r="D376" s="127">
        <v>1</v>
      </c>
      <c r="E376" s="128" t="s">
        <v>268</v>
      </c>
      <c r="F376" s="169">
        <v>610</v>
      </c>
      <c r="G376" s="248">
        <v>8000</v>
      </c>
      <c r="H376" s="249">
        <v>0</v>
      </c>
      <c r="I376" s="248">
        <v>0</v>
      </c>
    </row>
    <row r="377" spans="1:9" x14ac:dyDescent="0.25">
      <c r="A377" s="245" t="s">
        <v>104</v>
      </c>
      <c r="B377" s="170">
        <v>460</v>
      </c>
      <c r="C377" s="171">
        <v>10</v>
      </c>
      <c r="D377" s="172">
        <v>0</v>
      </c>
      <c r="E377" s="173" t="s">
        <v>200</v>
      </c>
      <c r="F377" s="174" t="s">
        <v>200</v>
      </c>
      <c r="G377" s="250">
        <v>89192</v>
      </c>
      <c r="H377" s="251">
        <v>93478.7</v>
      </c>
      <c r="I377" s="250">
        <v>97598.1</v>
      </c>
    </row>
    <row r="378" spans="1:9" x14ac:dyDescent="0.25">
      <c r="A378" s="244" t="s">
        <v>13</v>
      </c>
      <c r="B378" s="166">
        <v>460</v>
      </c>
      <c r="C378" s="161">
        <v>10</v>
      </c>
      <c r="D378" s="165">
        <v>1</v>
      </c>
      <c r="E378" s="160" t="s">
        <v>200</v>
      </c>
      <c r="F378" s="167" t="s">
        <v>200</v>
      </c>
      <c r="G378" s="246">
        <v>3448.9</v>
      </c>
      <c r="H378" s="247">
        <v>3448.9</v>
      </c>
      <c r="I378" s="246">
        <v>3448.9</v>
      </c>
    </row>
    <row r="379" spans="1:9" ht="25.5" x14ac:dyDescent="0.25">
      <c r="A379" s="244" t="s">
        <v>54</v>
      </c>
      <c r="B379" s="166">
        <v>460</v>
      </c>
      <c r="C379" s="161">
        <v>10</v>
      </c>
      <c r="D379" s="165">
        <v>1</v>
      </c>
      <c r="E379" s="160" t="s">
        <v>202</v>
      </c>
      <c r="F379" s="167" t="s">
        <v>200</v>
      </c>
      <c r="G379" s="246">
        <v>3448.9</v>
      </c>
      <c r="H379" s="247">
        <v>3448.9</v>
      </c>
      <c r="I379" s="246">
        <v>3448.9</v>
      </c>
    </row>
    <row r="380" spans="1:9" ht="25.5" x14ac:dyDescent="0.25">
      <c r="A380" s="244" t="s">
        <v>12</v>
      </c>
      <c r="B380" s="166">
        <v>460</v>
      </c>
      <c r="C380" s="161">
        <v>10</v>
      </c>
      <c r="D380" s="165">
        <v>1</v>
      </c>
      <c r="E380" s="160" t="s">
        <v>269</v>
      </c>
      <c r="F380" s="167" t="s">
        <v>200</v>
      </c>
      <c r="G380" s="246">
        <v>3448.9</v>
      </c>
      <c r="H380" s="247">
        <v>3448.9</v>
      </c>
      <c r="I380" s="246">
        <v>3448.9</v>
      </c>
    </row>
    <row r="381" spans="1:9" ht="25.5" x14ac:dyDescent="0.25">
      <c r="A381" s="244" t="s">
        <v>129</v>
      </c>
      <c r="B381" s="166">
        <v>460</v>
      </c>
      <c r="C381" s="161">
        <v>10</v>
      </c>
      <c r="D381" s="165">
        <v>1</v>
      </c>
      <c r="E381" s="160" t="s">
        <v>269</v>
      </c>
      <c r="F381" s="167">
        <v>300</v>
      </c>
      <c r="G381" s="246">
        <v>3448.9</v>
      </c>
      <c r="H381" s="247">
        <v>3448.9</v>
      </c>
      <c r="I381" s="246">
        <v>3448.9</v>
      </c>
    </row>
    <row r="382" spans="1:9" ht="25.5" x14ac:dyDescent="0.25">
      <c r="A382" s="232" t="s">
        <v>120</v>
      </c>
      <c r="B382" s="168">
        <v>460</v>
      </c>
      <c r="C382" s="126">
        <v>10</v>
      </c>
      <c r="D382" s="127">
        <v>1</v>
      </c>
      <c r="E382" s="128" t="s">
        <v>269</v>
      </c>
      <c r="F382" s="169">
        <v>310</v>
      </c>
      <c r="G382" s="248">
        <v>3448.9</v>
      </c>
      <c r="H382" s="249">
        <v>3448.9</v>
      </c>
      <c r="I382" s="248">
        <v>3448.9</v>
      </c>
    </row>
    <row r="383" spans="1:9" ht="25.5" x14ac:dyDescent="0.25">
      <c r="A383" s="245" t="s">
        <v>11</v>
      </c>
      <c r="B383" s="170">
        <v>460</v>
      </c>
      <c r="C383" s="171">
        <v>10</v>
      </c>
      <c r="D383" s="172">
        <v>2</v>
      </c>
      <c r="E383" s="173" t="s">
        <v>200</v>
      </c>
      <c r="F383" s="174" t="s">
        <v>200</v>
      </c>
      <c r="G383" s="250">
        <v>44477.1</v>
      </c>
      <c r="H383" s="251">
        <v>46733.7</v>
      </c>
      <c r="I383" s="250">
        <v>50009</v>
      </c>
    </row>
    <row r="384" spans="1:9" ht="25.5" x14ac:dyDescent="0.25">
      <c r="A384" s="244" t="s">
        <v>54</v>
      </c>
      <c r="B384" s="166">
        <v>460</v>
      </c>
      <c r="C384" s="161">
        <v>10</v>
      </c>
      <c r="D384" s="165">
        <v>2</v>
      </c>
      <c r="E384" s="160" t="s">
        <v>202</v>
      </c>
      <c r="F384" s="167" t="s">
        <v>200</v>
      </c>
      <c r="G384" s="246">
        <v>44477.1</v>
      </c>
      <c r="H384" s="247">
        <v>46733.7</v>
      </c>
      <c r="I384" s="246">
        <v>50009</v>
      </c>
    </row>
    <row r="385" spans="1:9" ht="51" x14ac:dyDescent="0.25">
      <c r="A385" s="244" t="s">
        <v>10</v>
      </c>
      <c r="B385" s="166">
        <v>460</v>
      </c>
      <c r="C385" s="161">
        <v>10</v>
      </c>
      <c r="D385" s="165">
        <v>2</v>
      </c>
      <c r="E385" s="160" t="s">
        <v>224</v>
      </c>
      <c r="F385" s="167" t="s">
        <v>200</v>
      </c>
      <c r="G385" s="246">
        <v>38810.300000000003</v>
      </c>
      <c r="H385" s="247">
        <v>41066.9</v>
      </c>
      <c r="I385" s="246">
        <v>43509</v>
      </c>
    </row>
    <row r="386" spans="1:9" ht="51" x14ac:dyDescent="0.25">
      <c r="A386" s="244" t="s">
        <v>128</v>
      </c>
      <c r="B386" s="166">
        <v>460</v>
      </c>
      <c r="C386" s="161">
        <v>10</v>
      </c>
      <c r="D386" s="165">
        <v>2</v>
      </c>
      <c r="E386" s="160" t="s">
        <v>224</v>
      </c>
      <c r="F386" s="167">
        <v>600</v>
      </c>
      <c r="G386" s="246">
        <v>38810.300000000003</v>
      </c>
      <c r="H386" s="247">
        <v>41066.9</v>
      </c>
      <c r="I386" s="246">
        <v>43509</v>
      </c>
    </row>
    <row r="387" spans="1:9" x14ac:dyDescent="0.25">
      <c r="A387" s="232" t="s">
        <v>119</v>
      </c>
      <c r="B387" s="168">
        <v>460</v>
      </c>
      <c r="C387" s="126">
        <v>10</v>
      </c>
      <c r="D387" s="127">
        <v>2</v>
      </c>
      <c r="E387" s="128" t="s">
        <v>224</v>
      </c>
      <c r="F387" s="169">
        <v>610</v>
      </c>
      <c r="G387" s="248">
        <v>38810.300000000003</v>
      </c>
      <c r="H387" s="249">
        <v>41066.9</v>
      </c>
      <c r="I387" s="248">
        <v>43509</v>
      </c>
    </row>
    <row r="388" spans="1:9" ht="38.25" x14ac:dyDescent="0.25">
      <c r="A388" s="245" t="s">
        <v>142</v>
      </c>
      <c r="B388" s="170">
        <v>460</v>
      </c>
      <c r="C388" s="171">
        <v>10</v>
      </c>
      <c r="D388" s="172">
        <v>2</v>
      </c>
      <c r="E388" s="173" t="s">
        <v>270</v>
      </c>
      <c r="F388" s="174" t="s">
        <v>200</v>
      </c>
      <c r="G388" s="250">
        <v>5666.8</v>
      </c>
      <c r="H388" s="251">
        <v>5666.8</v>
      </c>
      <c r="I388" s="250">
        <v>6500</v>
      </c>
    </row>
    <row r="389" spans="1:9" ht="38.25" x14ac:dyDescent="0.25">
      <c r="A389" s="244" t="s">
        <v>142</v>
      </c>
      <c r="B389" s="166">
        <v>460</v>
      </c>
      <c r="C389" s="161">
        <v>10</v>
      </c>
      <c r="D389" s="165">
        <v>2</v>
      </c>
      <c r="E389" s="160" t="s">
        <v>271</v>
      </c>
      <c r="F389" s="167" t="s">
        <v>200</v>
      </c>
      <c r="G389" s="246">
        <v>5666.8</v>
      </c>
      <c r="H389" s="247">
        <v>5666.8</v>
      </c>
      <c r="I389" s="246">
        <v>6500</v>
      </c>
    </row>
    <row r="390" spans="1:9" ht="51" x14ac:dyDescent="0.25">
      <c r="A390" s="244" t="s">
        <v>128</v>
      </c>
      <c r="B390" s="166">
        <v>460</v>
      </c>
      <c r="C390" s="161">
        <v>10</v>
      </c>
      <c r="D390" s="165">
        <v>2</v>
      </c>
      <c r="E390" s="160" t="s">
        <v>271</v>
      </c>
      <c r="F390" s="167">
        <v>600</v>
      </c>
      <c r="G390" s="246">
        <v>5666.8</v>
      </c>
      <c r="H390" s="247">
        <v>5666.8</v>
      </c>
      <c r="I390" s="246">
        <v>6500</v>
      </c>
    </row>
    <row r="391" spans="1:9" x14ac:dyDescent="0.25">
      <c r="A391" s="232" t="s">
        <v>119</v>
      </c>
      <c r="B391" s="168">
        <v>460</v>
      </c>
      <c r="C391" s="126">
        <v>10</v>
      </c>
      <c r="D391" s="127">
        <v>2</v>
      </c>
      <c r="E391" s="128" t="s">
        <v>271</v>
      </c>
      <c r="F391" s="169">
        <v>610</v>
      </c>
      <c r="G391" s="248">
        <v>5666.8</v>
      </c>
      <c r="H391" s="249">
        <v>5666.8</v>
      </c>
      <c r="I391" s="248">
        <v>6500</v>
      </c>
    </row>
    <row r="392" spans="1:9" x14ac:dyDescent="0.25">
      <c r="A392" s="245" t="s">
        <v>9</v>
      </c>
      <c r="B392" s="170">
        <v>460</v>
      </c>
      <c r="C392" s="171">
        <v>10</v>
      </c>
      <c r="D392" s="172">
        <v>3</v>
      </c>
      <c r="E392" s="173" t="s">
        <v>200</v>
      </c>
      <c r="F392" s="174" t="s">
        <v>200</v>
      </c>
      <c r="G392" s="250">
        <v>1044.9000000000001</v>
      </c>
      <c r="H392" s="251">
        <v>2593</v>
      </c>
      <c r="I392" s="250">
        <v>4735.3999999999996</v>
      </c>
    </row>
    <row r="393" spans="1:9" ht="25.5" x14ac:dyDescent="0.25">
      <c r="A393" s="244" t="s">
        <v>54</v>
      </c>
      <c r="B393" s="166">
        <v>460</v>
      </c>
      <c r="C393" s="161">
        <v>10</v>
      </c>
      <c r="D393" s="165">
        <v>3</v>
      </c>
      <c r="E393" s="160" t="s">
        <v>202</v>
      </c>
      <c r="F393" s="167" t="s">
        <v>200</v>
      </c>
      <c r="G393" s="246">
        <v>1044.9000000000001</v>
      </c>
      <c r="H393" s="247">
        <v>2593</v>
      </c>
      <c r="I393" s="246">
        <v>4735.3999999999996</v>
      </c>
    </row>
    <row r="394" spans="1:9" ht="63.75" x14ac:dyDescent="0.25">
      <c r="A394" s="244" t="s">
        <v>132</v>
      </c>
      <c r="B394" s="166">
        <v>460</v>
      </c>
      <c r="C394" s="161">
        <v>10</v>
      </c>
      <c r="D394" s="165">
        <v>3</v>
      </c>
      <c r="E394" s="160" t="s">
        <v>272</v>
      </c>
      <c r="F394" s="167" t="s">
        <v>200</v>
      </c>
      <c r="G394" s="246">
        <v>765</v>
      </c>
      <c r="H394" s="247">
        <v>769.2</v>
      </c>
      <c r="I394" s="246">
        <v>819.7</v>
      </c>
    </row>
    <row r="395" spans="1:9" ht="25.5" x14ac:dyDescent="0.25">
      <c r="A395" s="244" t="s">
        <v>129</v>
      </c>
      <c r="B395" s="166">
        <v>460</v>
      </c>
      <c r="C395" s="161">
        <v>10</v>
      </c>
      <c r="D395" s="165">
        <v>3</v>
      </c>
      <c r="E395" s="160" t="s">
        <v>272</v>
      </c>
      <c r="F395" s="167">
        <v>300</v>
      </c>
      <c r="G395" s="246">
        <v>765</v>
      </c>
      <c r="H395" s="247">
        <v>769.2</v>
      </c>
      <c r="I395" s="246">
        <v>819.7</v>
      </c>
    </row>
    <row r="396" spans="1:9" ht="38.25" x14ac:dyDescent="0.25">
      <c r="A396" s="232" t="s">
        <v>121</v>
      </c>
      <c r="B396" s="168">
        <v>460</v>
      </c>
      <c r="C396" s="126">
        <v>10</v>
      </c>
      <c r="D396" s="127">
        <v>3</v>
      </c>
      <c r="E396" s="128" t="s">
        <v>272</v>
      </c>
      <c r="F396" s="169">
        <v>320</v>
      </c>
      <c r="G396" s="248">
        <v>765</v>
      </c>
      <c r="H396" s="249">
        <v>769.2</v>
      </c>
      <c r="I396" s="248">
        <v>819.7</v>
      </c>
    </row>
    <row r="397" spans="1:9" ht="76.5" x14ac:dyDescent="0.25">
      <c r="A397" s="245" t="s">
        <v>374</v>
      </c>
      <c r="B397" s="170">
        <v>460</v>
      </c>
      <c r="C397" s="171">
        <v>10</v>
      </c>
      <c r="D397" s="172">
        <v>3</v>
      </c>
      <c r="E397" s="173" t="s">
        <v>273</v>
      </c>
      <c r="F397" s="174" t="s">
        <v>200</v>
      </c>
      <c r="G397" s="250">
        <v>279.8</v>
      </c>
      <c r="H397" s="251">
        <v>1823.8</v>
      </c>
      <c r="I397" s="250">
        <v>3915.7</v>
      </c>
    </row>
    <row r="398" spans="1:9" ht="25.5" x14ac:dyDescent="0.25">
      <c r="A398" s="244" t="s">
        <v>129</v>
      </c>
      <c r="B398" s="166">
        <v>460</v>
      </c>
      <c r="C398" s="161">
        <v>10</v>
      </c>
      <c r="D398" s="165">
        <v>3</v>
      </c>
      <c r="E398" s="160" t="s">
        <v>273</v>
      </c>
      <c r="F398" s="167">
        <v>300</v>
      </c>
      <c r="G398" s="246">
        <v>279.8</v>
      </c>
      <c r="H398" s="247">
        <v>1823.8</v>
      </c>
      <c r="I398" s="246">
        <v>3915.7</v>
      </c>
    </row>
    <row r="399" spans="1:9" ht="38.25" x14ac:dyDescent="0.25">
      <c r="A399" s="232" t="s">
        <v>121</v>
      </c>
      <c r="B399" s="168">
        <v>460</v>
      </c>
      <c r="C399" s="126">
        <v>10</v>
      </c>
      <c r="D399" s="127">
        <v>3</v>
      </c>
      <c r="E399" s="128" t="s">
        <v>273</v>
      </c>
      <c r="F399" s="169">
        <v>320</v>
      </c>
      <c r="G399" s="248">
        <v>279.8</v>
      </c>
      <c r="H399" s="249">
        <v>1823.8</v>
      </c>
      <c r="I399" s="248">
        <v>3915.7</v>
      </c>
    </row>
    <row r="400" spans="1:9" x14ac:dyDescent="0.25">
      <c r="A400" s="245" t="s">
        <v>8</v>
      </c>
      <c r="B400" s="170">
        <v>460</v>
      </c>
      <c r="C400" s="171">
        <v>10</v>
      </c>
      <c r="D400" s="172">
        <v>4</v>
      </c>
      <c r="E400" s="173" t="s">
        <v>200</v>
      </c>
      <c r="F400" s="174" t="s">
        <v>200</v>
      </c>
      <c r="G400" s="250">
        <v>38205.1</v>
      </c>
      <c r="H400" s="251">
        <v>38703.1</v>
      </c>
      <c r="I400" s="250">
        <v>39404.800000000003</v>
      </c>
    </row>
    <row r="401" spans="1:9" ht="25.5" x14ac:dyDescent="0.25">
      <c r="A401" s="244" t="s">
        <v>54</v>
      </c>
      <c r="B401" s="166">
        <v>460</v>
      </c>
      <c r="C401" s="161">
        <v>10</v>
      </c>
      <c r="D401" s="165">
        <v>4</v>
      </c>
      <c r="E401" s="160" t="s">
        <v>202</v>
      </c>
      <c r="F401" s="167" t="s">
        <v>200</v>
      </c>
      <c r="G401" s="246">
        <v>38205.1</v>
      </c>
      <c r="H401" s="247">
        <v>38703.1</v>
      </c>
      <c r="I401" s="246">
        <v>39404.800000000003</v>
      </c>
    </row>
    <row r="402" spans="1:9" ht="63.75" x14ac:dyDescent="0.25">
      <c r="A402" s="244" t="s">
        <v>7</v>
      </c>
      <c r="B402" s="166">
        <v>460</v>
      </c>
      <c r="C402" s="161">
        <v>10</v>
      </c>
      <c r="D402" s="165">
        <v>4</v>
      </c>
      <c r="E402" s="160" t="s">
        <v>228</v>
      </c>
      <c r="F402" s="167" t="s">
        <v>200</v>
      </c>
      <c r="G402" s="246">
        <v>38205.1</v>
      </c>
      <c r="H402" s="247">
        <v>38703.1</v>
      </c>
      <c r="I402" s="246">
        <v>39404.800000000003</v>
      </c>
    </row>
    <row r="403" spans="1:9" ht="25.5" x14ac:dyDescent="0.25">
      <c r="A403" s="244" t="s">
        <v>129</v>
      </c>
      <c r="B403" s="166">
        <v>460</v>
      </c>
      <c r="C403" s="161">
        <v>10</v>
      </c>
      <c r="D403" s="165">
        <v>4</v>
      </c>
      <c r="E403" s="160" t="s">
        <v>228</v>
      </c>
      <c r="F403" s="167">
        <v>300</v>
      </c>
      <c r="G403" s="246">
        <v>38205.1</v>
      </c>
      <c r="H403" s="247">
        <v>38703.1</v>
      </c>
      <c r="I403" s="246">
        <v>39404.800000000003</v>
      </c>
    </row>
    <row r="404" spans="1:9" ht="38.25" x14ac:dyDescent="0.25">
      <c r="A404" s="232" t="s">
        <v>121</v>
      </c>
      <c r="B404" s="168">
        <v>460</v>
      </c>
      <c r="C404" s="126">
        <v>10</v>
      </c>
      <c r="D404" s="127">
        <v>4</v>
      </c>
      <c r="E404" s="128" t="s">
        <v>228</v>
      </c>
      <c r="F404" s="169">
        <v>320</v>
      </c>
      <c r="G404" s="248">
        <v>38205.1</v>
      </c>
      <c r="H404" s="249">
        <v>38703.1</v>
      </c>
      <c r="I404" s="248">
        <v>39404.800000000003</v>
      </c>
    </row>
    <row r="405" spans="1:9" ht="25.5" x14ac:dyDescent="0.25">
      <c r="A405" s="245" t="s">
        <v>6</v>
      </c>
      <c r="B405" s="170">
        <v>460</v>
      </c>
      <c r="C405" s="171">
        <v>10</v>
      </c>
      <c r="D405" s="172">
        <v>6</v>
      </c>
      <c r="E405" s="173" t="s">
        <v>200</v>
      </c>
      <c r="F405" s="174" t="s">
        <v>200</v>
      </c>
      <c r="G405" s="250">
        <v>2016</v>
      </c>
      <c r="H405" s="251">
        <v>2000</v>
      </c>
      <c r="I405" s="250">
        <v>0</v>
      </c>
    </row>
    <row r="406" spans="1:9" ht="51" x14ac:dyDescent="0.25">
      <c r="A406" s="244" t="s">
        <v>303</v>
      </c>
      <c r="B406" s="166">
        <v>460</v>
      </c>
      <c r="C406" s="161">
        <v>10</v>
      </c>
      <c r="D406" s="165">
        <v>6</v>
      </c>
      <c r="E406" s="160" t="s">
        <v>375</v>
      </c>
      <c r="F406" s="167" t="s">
        <v>200</v>
      </c>
      <c r="G406" s="246">
        <v>2000</v>
      </c>
      <c r="H406" s="247">
        <v>2000</v>
      </c>
      <c r="I406" s="246">
        <v>0</v>
      </c>
    </row>
    <row r="407" spans="1:9" ht="38.25" x14ac:dyDescent="0.25">
      <c r="A407" s="244" t="s">
        <v>376</v>
      </c>
      <c r="B407" s="166">
        <v>460</v>
      </c>
      <c r="C407" s="161">
        <v>10</v>
      </c>
      <c r="D407" s="165">
        <v>6</v>
      </c>
      <c r="E407" s="160" t="s">
        <v>377</v>
      </c>
      <c r="F407" s="167" t="s">
        <v>200</v>
      </c>
      <c r="G407" s="246">
        <v>1793.5</v>
      </c>
      <c r="H407" s="247">
        <v>2000</v>
      </c>
      <c r="I407" s="246">
        <v>0</v>
      </c>
    </row>
    <row r="408" spans="1:9" ht="25.5" x14ac:dyDescent="0.25">
      <c r="A408" s="244" t="s">
        <v>378</v>
      </c>
      <c r="B408" s="166">
        <v>460</v>
      </c>
      <c r="C408" s="161">
        <v>10</v>
      </c>
      <c r="D408" s="165">
        <v>6</v>
      </c>
      <c r="E408" s="160" t="s">
        <v>379</v>
      </c>
      <c r="F408" s="167" t="s">
        <v>200</v>
      </c>
      <c r="G408" s="246">
        <v>1380</v>
      </c>
      <c r="H408" s="247">
        <v>0</v>
      </c>
      <c r="I408" s="246">
        <v>0</v>
      </c>
    </row>
    <row r="409" spans="1:9" ht="102" x14ac:dyDescent="0.25">
      <c r="A409" s="244" t="s">
        <v>123</v>
      </c>
      <c r="B409" s="166">
        <v>460</v>
      </c>
      <c r="C409" s="161">
        <v>10</v>
      </c>
      <c r="D409" s="165">
        <v>6</v>
      </c>
      <c r="E409" s="160" t="s">
        <v>379</v>
      </c>
      <c r="F409" s="167">
        <v>100</v>
      </c>
      <c r="G409" s="246">
        <v>290</v>
      </c>
      <c r="H409" s="247">
        <v>0</v>
      </c>
      <c r="I409" s="246">
        <v>0</v>
      </c>
    </row>
    <row r="410" spans="1:9" ht="25.5" x14ac:dyDescent="0.25">
      <c r="A410" s="232" t="s">
        <v>114</v>
      </c>
      <c r="B410" s="168">
        <v>460</v>
      </c>
      <c r="C410" s="126">
        <v>10</v>
      </c>
      <c r="D410" s="127">
        <v>6</v>
      </c>
      <c r="E410" s="128" t="s">
        <v>379</v>
      </c>
      <c r="F410" s="169">
        <v>110</v>
      </c>
      <c r="G410" s="248">
        <v>290</v>
      </c>
      <c r="H410" s="249">
        <v>0</v>
      </c>
      <c r="I410" s="248">
        <v>0</v>
      </c>
    </row>
    <row r="411" spans="1:9" ht="38.25" x14ac:dyDescent="0.25">
      <c r="A411" s="245" t="s">
        <v>124</v>
      </c>
      <c r="B411" s="170">
        <v>460</v>
      </c>
      <c r="C411" s="171">
        <v>10</v>
      </c>
      <c r="D411" s="172">
        <v>6</v>
      </c>
      <c r="E411" s="173" t="s">
        <v>379</v>
      </c>
      <c r="F411" s="174">
        <v>200</v>
      </c>
      <c r="G411" s="250">
        <v>1030</v>
      </c>
      <c r="H411" s="251">
        <v>0</v>
      </c>
      <c r="I411" s="250">
        <v>0</v>
      </c>
    </row>
    <row r="412" spans="1:9" ht="38.25" x14ac:dyDescent="0.25">
      <c r="A412" s="232" t="s">
        <v>112</v>
      </c>
      <c r="B412" s="168">
        <v>460</v>
      </c>
      <c r="C412" s="126">
        <v>10</v>
      </c>
      <c r="D412" s="127">
        <v>6</v>
      </c>
      <c r="E412" s="128" t="s">
        <v>379</v>
      </c>
      <c r="F412" s="169">
        <v>240</v>
      </c>
      <c r="G412" s="248">
        <v>1030</v>
      </c>
      <c r="H412" s="249">
        <v>0</v>
      </c>
      <c r="I412" s="248">
        <v>0</v>
      </c>
    </row>
    <row r="413" spans="1:9" ht="25.5" x14ac:dyDescent="0.25">
      <c r="A413" s="245" t="s">
        <v>129</v>
      </c>
      <c r="B413" s="170">
        <v>460</v>
      </c>
      <c r="C413" s="171">
        <v>10</v>
      </c>
      <c r="D413" s="172">
        <v>6</v>
      </c>
      <c r="E413" s="173" t="s">
        <v>379</v>
      </c>
      <c r="F413" s="174">
        <v>300</v>
      </c>
      <c r="G413" s="250">
        <v>60</v>
      </c>
      <c r="H413" s="251">
        <v>0</v>
      </c>
      <c r="I413" s="250">
        <v>0</v>
      </c>
    </row>
    <row r="414" spans="1:9" ht="38.25" x14ac:dyDescent="0.25">
      <c r="A414" s="232" t="s">
        <v>121</v>
      </c>
      <c r="B414" s="168">
        <v>460</v>
      </c>
      <c r="C414" s="126">
        <v>10</v>
      </c>
      <c r="D414" s="127">
        <v>6</v>
      </c>
      <c r="E414" s="128" t="s">
        <v>379</v>
      </c>
      <c r="F414" s="169">
        <v>320</v>
      </c>
      <c r="G414" s="248">
        <v>60</v>
      </c>
      <c r="H414" s="249">
        <v>0</v>
      </c>
      <c r="I414" s="248">
        <v>0</v>
      </c>
    </row>
    <row r="415" spans="1:9" ht="25.5" x14ac:dyDescent="0.25">
      <c r="A415" s="245" t="s">
        <v>380</v>
      </c>
      <c r="B415" s="170">
        <v>460</v>
      </c>
      <c r="C415" s="171">
        <v>10</v>
      </c>
      <c r="D415" s="172">
        <v>6</v>
      </c>
      <c r="E415" s="173" t="s">
        <v>381</v>
      </c>
      <c r="F415" s="174" t="s">
        <v>200</v>
      </c>
      <c r="G415" s="250">
        <v>413.5</v>
      </c>
      <c r="H415" s="251">
        <v>2000</v>
      </c>
      <c r="I415" s="250">
        <v>0</v>
      </c>
    </row>
    <row r="416" spans="1:9" ht="25.5" x14ac:dyDescent="0.25">
      <c r="A416" s="244" t="s">
        <v>129</v>
      </c>
      <c r="B416" s="166">
        <v>460</v>
      </c>
      <c r="C416" s="161">
        <v>10</v>
      </c>
      <c r="D416" s="165">
        <v>6</v>
      </c>
      <c r="E416" s="160" t="s">
        <v>381</v>
      </c>
      <c r="F416" s="167">
        <v>300</v>
      </c>
      <c r="G416" s="246">
        <v>413.5</v>
      </c>
      <c r="H416" s="247">
        <v>2000</v>
      </c>
      <c r="I416" s="246">
        <v>0</v>
      </c>
    </row>
    <row r="417" spans="1:9" ht="38.25" x14ac:dyDescent="0.25">
      <c r="A417" s="232" t="s">
        <v>121</v>
      </c>
      <c r="B417" s="168">
        <v>460</v>
      </c>
      <c r="C417" s="126">
        <v>10</v>
      </c>
      <c r="D417" s="127">
        <v>6</v>
      </c>
      <c r="E417" s="128" t="s">
        <v>381</v>
      </c>
      <c r="F417" s="169">
        <v>320</v>
      </c>
      <c r="G417" s="248">
        <v>413.5</v>
      </c>
      <c r="H417" s="249">
        <v>2000</v>
      </c>
      <c r="I417" s="248">
        <v>0</v>
      </c>
    </row>
    <row r="418" spans="1:9" ht="51" x14ac:dyDescent="0.25">
      <c r="A418" s="245" t="s">
        <v>382</v>
      </c>
      <c r="B418" s="170">
        <v>460</v>
      </c>
      <c r="C418" s="171">
        <v>10</v>
      </c>
      <c r="D418" s="172">
        <v>6</v>
      </c>
      <c r="E418" s="173" t="s">
        <v>383</v>
      </c>
      <c r="F418" s="174" t="s">
        <v>200</v>
      </c>
      <c r="G418" s="250">
        <v>206.5</v>
      </c>
      <c r="H418" s="251">
        <v>0</v>
      </c>
      <c r="I418" s="250">
        <v>0</v>
      </c>
    </row>
    <row r="419" spans="1:9" ht="25.5" x14ac:dyDescent="0.25">
      <c r="A419" s="244" t="s">
        <v>384</v>
      </c>
      <c r="B419" s="166">
        <v>460</v>
      </c>
      <c r="C419" s="161">
        <v>10</v>
      </c>
      <c r="D419" s="165">
        <v>6</v>
      </c>
      <c r="E419" s="160" t="s">
        <v>385</v>
      </c>
      <c r="F419" s="167" t="s">
        <v>200</v>
      </c>
      <c r="G419" s="246">
        <v>206.5</v>
      </c>
      <c r="H419" s="247">
        <v>0</v>
      </c>
      <c r="I419" s="246">
        <v>0</v>
      </c>
    </row>
    <row r="420" spans="1:9" ht="38.25" x14ac:dyDescent="0.25">
      <c r="A420" s="244" t="s">
        <v>124</v>
      </c>
      <c r="B420" s="166">
        <v>460</v>
      </c>
      <c r="C420" s="161">
        <v>10</v>
      </c>
      <c r="D420" s="165">
        <v>6</v>
      </c>
      <c r="E420" s="160" t="s">
        <v>385</v>
      </c>
      <c r="F420" s="167">
        <v>200</v>
      </c>
      <c r="G420" s="246">
        <v>206.5</v>
      </c>
      <c r="H420" s="247">
        <v>0</v>
      </c>
      <c r="I420" s="246">
        <v>0</v>
      </c>
    </row>
    <row r="421" spans="1:9" ht="38.25" x14ac:dyDescent="0.25">
      <c r="A421" s="232" t="s">
        <v>112</v>
      </c>
      <c r="B421" s="168">
        <v>460</v>
      </c>
      <c r="C421" s="126">
        <v>10</v>
      </c>
      <c r="D421" s="127">
        <v>6</v>
      </c>
      <c r="E421" s="128" t="s">
        <v>385</v>
      </c>
      <c r="F421" s="169">
        <v>240</v>
      </c>
      <c r="G421" s="248">
        <v>206.5</v>
      </c>
      <c r="H421" s="249">
        <v>0</v>
      </c>
      <c r="I421" s="248">
        <v>0</v>
      </c>
    </row>
    <row r="422" spans="1:9" ht="25.5" x14ac:dyDescent="0.25">
      <c r="A422" s="245" t="s">
        <v>54</v>
      </c>
      <c r="B422" s="170">
        <v>460</v>
      </c>
      <c r="C422" s="171">
        <v>10</v>
      </c>
      <c r="D422" s="172">
        <v>6</v>
      </c>
      <c r="E422" s="173" t="s">
        <v>202</v>
      </c>
      <c r="F422" s="174" t="s">
        <v>200</v>
      </c>
      <c r="G422" s="250">
        <v>16</v>
      </c>
      <c r="H422" s="251">
        <v>0</v>
      </c>
      <c r="I422" s="250">
        <v>0</v>
      </c>
    </row>
    <row r="423" spans="1:9" ht="140.25" x14ac:dyDescent="0.25">
      <c r="A423" s="244" t="s">
        <v>274</v>
      </c>
      <c r="B423" s="166">
        <v>460</v>
      </c>
      <c r="C423" s="161">
        <v>10</v>
      </c>
      <c r="D423" s="165">
        <v>6</v>
      </c>
      <c r="E423" s="160" t="s">
        <v>275</v>
      </c>
      <c r="F423" s="167" t="s">
        <v>200</v>
      </c>
      <c r="G423" s="246">
        <v>16</v>
      </c>
      <c r="H423" s="247">
        <v>0</v>
      </c>
      <c r="I423" s="246">
        <v>0</v>
      </c>
    </row>
    <row r="424" spans="1:9" ht="38.25" x14ac:dyDescent="0.25">
      <c r="A424" s="244" t="s">
        <v>124</v>
      </c>
      <c r="B424" s="166">
        <v>460</v>
      </c>
      <c r="C424" s="161">
        <v>10</v>
      </c>
      <c r="D424" s="165">
        <v>6</v>
      </c>
      <c r="E424" s="160" t="s">
        <v>275</v>
      </c>
      <c r="F424" s="167">
        <v>200</v>
      </c>
      <c r="G424" s="246">
        <v>16</v>
      </c>
      <c r="H424" s="247">
        <v>0</v>
      </c>
      <c r="I424" s="246">
        <v>0</v>
      </c>
    </row>
    <row r="425" spans="1:9" ht="38.25" x14ac:dyDescent="0.25">
      <c r="A425" s="232" t="s">
        <v>112</v>
      </c>
      <c r="B425" s="168">
        <v>460</v>
      </c>
      <c r="C425" s="126">
        <v>10</v>
      </c>
      <c r="D425" s="127">
        <v>6</v>
      </c>
      <c r="E425" s="128" t="s">
        <v>275</v>
      </c>
      <c r="F425" s="169">
        <v>240</v>
      </c>
      <c r="G425" s="248">
        <v>16</v>
      </c>
      <c r="H425" s="249">
        <v>0</v>
      </c>
      <c r="I425" s="248">
        <v>0</v>
      </c>
    </row>
    <row r="426" spans="1:9" ht="38.25" x14ac:dyDescent="0.25">
      <c r="A426" s="245" t="s">
        <v>5</v>
      </c>
      <c r="B426" s="170">
        <v>460</v>
      </c>
      <c r="C426" s="171">
        <v>13</v>
      </c>
      <c r="D426" s="172">
        <v>0</v>
      </c>
      <c r="E426" s="173" t="s">
        <v>200</v>
      </c>
      <c r="F426" s="174" t="s">
        <v>200</v>
      </c>
      <c r="G426" s="250">
        <v>1000</v>
      </c>
      <c r="H426" s="251">
        <v>1000</v>
      </c>
      <c r="I426" s="250">
        <v>0</v>
      </c>
    </row>
    <row r="427" spans="1:9" ht="38.25" x14ac:dyDescent="0.25">
      <c r="A427" s="244" t="s">
        <v>4</v>
      </c>
      <c r="B427" s="166">
        <v>460</v>
      </c>
      <c r="C427" s="161">
        <v>13</v>
      </c>
      <c r="D427" s="165">
        <v>1</v>
      </c>
      <c r="E427" s="160" t="s">
        <v>200</v>
      </c>
      <c r="F427" s="167" t="s">
        <v>200</v>
      </c>
      <c r="G427" s="246">
        <v>1000</v>
      </c>
      <c r="H427" s="247">
        <v>1000</v>
      </c>
      <c r="I427" s="246">
        <v>0</v>
      </c>
    </row>
    <row r="428" spans="1:9" ht="25.5" x14ac:dyDescent="0.25">
      <c r="A428" s="244" t="s">
        <v>54</v>
      </c>
      <c r="B428" s="166">
        <v>460</v>
      </c>
      <c r="C428" s="161">
        <v>13</v>
      </c>
      <c r="D428" s="165">
        <v>1</v>
      </c>
      <c r="E428" s="160" t="s">
        <v>202</v>
      </c>
      <c r="F428" s="167" t="s">
        <v>200</v>
      </c>
      <c r="G428" s="246">
        <v>1000</v>
      </c>
      <c r="H428" s="247">
        <v>1000</v>
      </c>
      <c r="I428" s="246">
        <v>0</v>
      </c>
    </row>
    <row r="429" spans="1:9" ht="25.5" x14ac:dyDescent="0.25">
      <c r="A429" s="244" t="s">
        <v>3</v>
      </c>
      <c r="B429" s="166">
        <v>460</v>
      </c>
      <c r="C429" s="161">
        <v>13</v>
      </c>
      <c r="D429" s="165">
        <v>1</v>
      </c>
      <c r="E429" s="160" t="s">
        <v>276</v>
      </c>
      <c r="F429" s="167" t="s">
        <v>200</v>
      </c>
      <c r="G429" s="246">
        <v>1000</v>
      </c>
      <c r="H429" s="247">
        <v>1000</v>
      </c>
      <c r="I429" s="246">
        <v>0</v>
      </c>
    </row>
    <row r="430" spans="1:9" ht="25.5" x14ac:dyDescent="0.25">
      <c r="A430" s="244" t="s">
        <v>130</v>
      </c>
      <c r="B430" s="166">
        <v>460</v>
      </c>
      <c r="C430" s="161">
        <v>13</v>
      </c>
      <c r="D430" s="165">
        <v>1</v>
      </c>
      <c r="E430" s="160" t="s">
        <v>276</v>
      </c>
      <c r="F430" s="167">
        <v>700</v>
      </c>
      <c r="G430" s="246">
        <v>1000</v>
      </c>
      <c r="H430" s="247">
        <v>1000</v>
      </c>
      <c r="I430" s="246">
        <v>0</v>
      </c>
    </row>
    <row r="431" spans="1:9" ht="25.5" x14ac:dyDescent="0.25">
      <c r="A431" s="232" t="s">
        <v>2</v>
      </c>
      <c r="B431" s="168">
        <v>460</v>
      </c>
      <c r="C431" s="126">
        <v>13</v>
      </c>
      <c r="D431" s="127">
        <v>1</v>
      </c>
      <c r="E431" s="128" t="s">
        <v>276</v>
      </c>
      <c r="F431" s="169">
        <v>730</v>
      </c>
      <c r="G431" s="248">
        <v>1000</v>
      </c>
      <c r="H431" s="249">
        <v>1000</v>
      </c>
      <c r="I431" s="248">
        <v>0</v>
      </c>
    </row>
    <row r="432" spans="1:9" ht="63.75" x14ac:dyDescent="0.25">
      <c r="A432" s="245" t="s">
        <v>105</v>
      </c>
      <c r="B432" s="170">
        <v>460</v>
      </c>
      <c r="C432" s="171">
        <v>14</v>
      </c>
      <c r="D432" s="172">
        <v>0</v>
      </c>
      <c r="E432" s="173" t="s">
        <v>200</v>
      </c>
      <c r="F432" s="174" t="s">
        <v>200</v>
      </c>
      <c r="G432" s="250">
        <v>75449.7</v>
      </c>
      <c r="H432" s="251">
        <v>27311.3</v>
      </c>
      <c r="I432" s="250">
        <v>22018.1</v>
      </c>
    </row>
    <row r="433" spans="1:9" ht="51" x14ac:dyDescent="0.25">
      <c r="A433" s="244" t="s">
        <v>1</v>
      </c>
      <c r="B433" s="166">
        <v>460</v>
      </c>
      <c r="C433" s="161">
        <v>14</v>
      </c>
      <c r="D433" s="165">
        <v>1</v>
      </c>
      <c r="E433" s="160" t="s">
        <v>200</v>
      </c>
      <c r="F433" s="167" t="s">
        <v>200</v>
      </c>
      <c r="G433" s="246">
        <v>58855.4</v>
      </c>
      <c r="H433" s="247">
        <v>27311.3</v>
      </c>
      <c r="I433" s="246">
        <v>22018.1</v>
      </c>
    </row>
    <row r="434" spans="1:9" ht="25.5" x14ac:dyDescent="0.25">
      <c r="A434" s="244" t="s">
        <v>54</v>
      </c>
      <c r="B434" s="166">
        <v>460</v>
      </c>
      <c r="C434" s="161">
        <v>14</v>
      </c>
      <c r="D434" s="165">
        <v>1</v>
      </c>
      <c r="E434" s="160" t="s">
        <v>202</v>
      </c>
      <c r="F434" s="167" t="s">
        <v>200</v>
      </c>
      <c r="G434" s="246">
        <v>58855.4</v>
      </c>
      <c r="H434" s="247">
        <v>27311.3</v>
      </c>
      <c r="I434" s="246">
        <v>22018.1</v>
      </c>
    </row>
    <row r="435" spans="1:9" ht="25.5" x14ac:dyDescent="0.25">
      <c r="A435" s="244" t="s">
        <v>0</v>
      </c>
      <c r="B435" s="166">
        <v>460</v>
      </c>
      <c r="C435" s="161">
        <v>14</v>
      </c>
      <c r="D435" s="165">
        <v>1</v>
      </c>
      <c r="E435" s="160" t="s">
        <v>277</v>
      </c>
      <c r="F435" s="167" t="s">
        <v>200</v>
      </c>
      <c r="G435" s="246">
        <v>30255.4</v>
      </c>
      <c r="H435" s="247">
        <v>27311.3</v>
      </c>
      <c r="I435" s="246">
        <v>22018.1</v>
      </c>
    </row>
    <row r="436" spans="1:9" x14ac:dyDescent="0.25">
      <c r="A436" s="244" t="s">
        <v>126</v>
      </c>
      <c r="B436" s="166">
        <v>460</v>
      </c>
      <c r="C436" s="161">
        <v>14</v>
      </c>
      <c r="D436" s="165">
        <v>1</v>
      </c>
      <c r="E436" s="160" t="s">
        <v>277</v>
      </c>
      <c r="F436" s="167">
        <v>500</v>
      </c>
      <c r="G436" s="246">
        <v>30255.4</v>
      </c>
      <c r="H436" s="247">
        <v>27311.3</v>
      </c>
      <c r="I436" s="246">
        <v>22018.1</v>
      </c>
    </row>
    <row r="437" spans="1:9" x14ac:dyDescent="0.25">
      <c r="A437" s="232" t="s">
        <v>122</v>
      </c>
      <c r="B437" s="168">
        <v>460</v>
      </c>
      <c r="C437" s="126">
        <v>14</v>
      </c>
      <c r="D437" s="127">
        <v>1</v>
      </c>
      <c r="E437" s="128" t="s">
        <v>277</v>
      </c>
      <c r="F437" s="169">
        <v>510</v>
      </c>
      <c r="G437" s="248">
        <v>30255.4</v>
      </c>
      <c r="H437" s="249">
        <v>27311.3</v>
      </c>
      <c r="I437" s="248">
        <v>22018.1</v>
      </c>
    </row>
    <row r="438" spans="1:9" ht="51" x14ac:dyDescent="0.25">
      <c r="A438" s="245" t="s">
        <v>307</v>
      </c>
      <c r="B438" s="170">
        <v>460</v>
      </c>
      <c r="C438" s="171">
        <v>14</v>
      </c>
      <c r="D438" s="172">
        <v>1</v>
      </c>
      <c r="E438" s="173" t="s">
        <v>229</v>
      </c>
      <c r="F438" s="174" t="s">
        <v>200</v>
      </c>
      <c r="G438" s="250">
        <v>28600</v>
      </c>
      <c r="H438" s="251">
        <v>0</v>
      </c>
      <c r="I438" s="250">
        <v>0</v>
      </c>
    </row>
    <row r="439" spans="1:9" x14ac:dyDescent="0.25">
      <c r="A439" s="244" t="s">
        <v>126</v>
      </c>
      <c r="B439" s="166">
        <v>460</v>
      </c>
      <c r="C439" s="161">
        <v>14</v>
      </c>
      <c r="D439" s="165">
        <v>1</v>
      </c>
      <c r="E439" s="160" t="s">
        <v>229</v>
      </c>
      <c r="F439" s="167">
        <v>500</v>
      </c>
      <c r="G439" s="246">
        <v>28600</v>
      </c>
      <c r="H439" s="247">
        <v>0</v>
      </c>
      <c r="I439" s="246">
        <v>0</v>
      </c>
    </row>
    <row r="440" spans="1:9" x14ac:dyDescent="0.25">
      <c r="A440" s="232" t="s">
        <v>122</v>
      </c>
      <c r="B440" s="168">
        <v>460</v>
      </c>
      <c r="C440" s="126">
        <v>14</v>
      </c>
      <c r="D440" s="127">
        <v>1</v>
      </c>
      <c r="E440" s="128" t="s">
        <v>229</v>
      </c>
      <c r="F440" s="169">
        <v>510</v>
      </c>
      <c r="G440" s="248">
        <v>28600</v>
      </c>
      <c r="H440" s="249">
        <v>0</v>
      </c>
      <c r="I440" s="248">
        <v>0</v>
      </c>
    </row>
    <row r="441" spans="1:9" ht="25.5" x14ac:dyDescent="0.25">
      <c r="A441" s="245" t="s">
        <v>140</v>
      </c>
      <c r="B441" s="170">
        <v>460</v>
      </c>
      <c r="C441" s="171">
        <v>14</v>
      </c>
      <c r="D441" s="172">
        <v>3</v>
      </c>
      <c r="E441" s="173" t="s">
        <v>200</v>
      </c>
      <c r="F441" s="174" t="s">
        <v>200</v>
      </c>
      <c r="G441" s="250">
        <v>16594.3</v>
      </c>
      <c r="H441" s="251">
        <v>0</v>
      </c>
      <c r="I441" s="250">
        <v>0</v>
      </c>
    </row>
    <row r="442" spans="1:9" ht="25.5" x14ac:dyDescent="0.25">
      <c r="A442" s="244" t="s">
        <v>54</v>
      </c>
      <c r="B442" s="166">
        <v>460</v>
      </c>
      <c r="C442" s="161">
        <v>14</v>
      </c>
      <c r="D442" s="165">
        <v>3</v>
      </c>
      <c r="E442" s="160" t="s">
        <v>202</v>
      </c>
      <c r="F442" s="167" t="s">
        <v>200</v>
      </c>
      <c r="G442" s="246">
        <v>16594.3</v>
      </c>
      <c r="H442" s="247">
        <v>0</v>
      </c>
      <c r="I442" s="246">
        <v>0</v>
      </c>
    </row>
    <row r="443" spans="1:9" ht="51" x14ac:dyDescent="0.25">
      <c r="A443" s="244" t="s">
        <v>307</v>
      </c>
      <c r="B443" s="166">
        <v>460</v>
      </c>
      <c r="C443" s="161">
        <v>14</v>
      </c>
      <c r="D443" s="165">
        <v>3</v>
      </c>
      <c r="E443" s="160" t="s">
        <v>229</v>
      </c>
      <c r="F443" s="167" t="s">
        <v>200</v>
      </c>
      <c r="G443" s="246">
        <v>16594.3</v>
      </c>
      <c r="H443" s="247">
        <v>0</v>
      </c>
      <c r="I443" s="246">
        <v>0</v>
      </c>
    </row>
    <row r="444" spans="1:9" x14ac:dyDescent="0.25">
      <c r="A444" s="244" t="s">
        <v>126</v>
      </c>
      <c r="B444" s="166">
        <v>460</v>
      </c>
      <c r="C444" s="161">
        <v>14</v>
      </c>
      <c r="D444" s="165">
        <v>3</v>
      </c>
      <c r="E444" s="160" t="s">
        <v>229</v>
      </c>
      <c r="F444" s="167">
        <v>500</v>
      </c>
      <c r="G444" s="246">
        <v>16594.3</v>
      </c>
      <c r="H444" s="247">
        <v>0</v>
      </c>
      <c r="I444" s="246">
        <v>0</v>
      </c>
    </row>
    <row r="445" spans="1:9" x14ac:dyDescent="0.25">
      <c r="A445" s="232" t="s">
        <v>386</v>
      </c>
      <c r="B445" s="168">
        <v>460</v>
      </c>
      <c r="C445" s="126">
        <v>14</v>
      </c>
      <c r="D445" s="127">
        <v>3</v>
      </c>
      <c r="E445" s="128" t="s">
        <v>229</v>
      </c>
      <c r="F445" s="169">
        <v>540</v>
      </c>
      <c r="G445" s="248">
        <v>16594.3</v>
      </c>
      <c r="H445" s="249">
        <v>0</v>
      </c>
      <c r="I445" s="248">
        <v>0</v>
      </c>
    </row>
    <row r="446" spans="1:9" x14ac:dyDescent="0.25">
      <c r="A446" s="245" t="s">
        <v>387</v>
      </c>
      <c r="B446" s="170">
        <v>460</v>
      </c>
      <c r="C446" s="171">
        <v>99</v>
      </c>
      <c r="D446" s="172">
        <v>0</v>
      </c>
      <c r="E446" s="173" t="s">
        <v>200</v>
      </c>
      <c r="F446" s="174" t="s">
        <v>200</v>
      </c>
      <c r="G446" s="250">
        <v>0</v>
      </c>
      <c r="H446" s="251">
        <v>3048.4</v>
      </c>
      <c r="I446" s="250">
        <v>5672.1</v>
      </c>
    </row>
    <row r="447" spans="1:9" x14ac:dyDescent="0.25">
      <c r="A447" s="244" t="s">
        <v>48</v>
      </c>
      <c r="B447" s="166">
        <v>460</v>
      </c>
      <c r="C447" s="161">
        <v>99</v>
      </c>
      <c r="D447" s="165">
        <v>99</v>
      </c>
      <c r="E447" s="160" t="s">
        <v>200</v>
      </c>
      <c r="F447" s="167" t="s">
        <v>200</v>
      </c>
      <c r="G447" s="246">
        <v>0</v>
      </c>
      <c r="H447" s="247">
        <v>3048.4</v>
      </c>
      <c r="I447" s="246">
        <v>5672.1</v>
      </c>
    </row>
    <row r="448" spans="1:9" ht="25.5" x14ac:dyDescent="0.25">
      <c r="A448" s="244" t="s">
        <v>54</v>
      </c>
      <c r="B448" s="166">
        <v>460</v>
      </c>
      <c r="C448" s="161">
        <v>99</v>
      </c>
      <c r="D448" s="165">
        <v>99</v>
      </c>
      <c r="E448" s="160" t="s">
        <v>202</v>
      </c>
      <c r="F448" s="167" t="s">
        <v>200</v>
      </c>
      <c r="G448" s="246">
        <v>0</v>
      </c>
      <c r="H448" s="247">
        <v>3048.4</v>
      </c>
      <c r="I448" s="246">
        <v>5672.1</v>
      </c>
    </row>
    <row r="449" spans="1:9" x14ac:dyDescent="0.25">
      <c r="A449" s="244" t="s">
        <v>48</v>
      </c>
      <c r="B449" s="166">
        <v>460</v>
      </c>
      <c r="C449" s="161">
        <v>99</v>
      </c>
      <c r="D449" s="165">
        <v>99</v>
      </c>
      <c r="E449" s="160" t="s">
        <v>278</v>
      </c>
      <c r="F449" s="167" t="s">
        <v>200</v>
      </c>
      <c r="G449" s="246">
        <v>0</v>
      </c>
      <c r="H449" s="247">
        <v>3048.4</v>
      </c>
      <c r="I449" s="246">
        <v>5672.1</v>
      </c>
    </row>
    <row r="450" spans="1:9" x14ac:dyDescent="0.25">
      <c r="A450" s="244" t="s">
        <v>48</v>
      </c>
      <c r="B450" s="166">
        <v>460</v>
      </c>
      <c r="C450" s="161">
        <v>99</v>
      </c>
      <c r="D450" s="165">
        <v>99</v>
      </c>
      <c r="E450" s="160" t="s">
        <v>279</v>
      </c>
      <c r="F450" s="167" t="s">
        <v>200</v>
      </c>
      <c r="G450" s="246">
        <v>0</v>
      </c>
      <c r="H450" s="247">
        <v>3048.4</v>
      </c>
      <c r="I450" s="246">
        <v>5672.1</v>
      </c>
    </row>
    <row r="451" spans="1:9" x14ac:dyDescent="0.25">
      <c r="A451" s="244" t="s">
        <v>48</v>
      </c>
      <c r="B451" s="166">
        <v>460</v>
      </c>
      <c r="C451" s="161">
        <v>99</v>
      </c>
      <c r="D451" s="165">
        <v>99</v>
      </c>
      <c r="E451" s="160" t="s">
        <v>279</v>
      </c>
      <c r="F451" s="167">
        <v>900</v>
      </c>
      <c r="G451" s="246">
        <v>0</v>
      </c>
      <c r="H451" s="247">
        <v>3048.4</v>
      </c>
      <c r="I451" s="246">
        <v>5672.1</v>
      </c>
    </row>
    <row r="452" spans="1:9" x14ac:dyDescent="0.25">
      <c r="A452" s="232" t="s">
        <v>48</v>
      </c>
      <c r="B452" s="168">
        <v>460</v>
      </c>
      <c r="C452" s="126">
        <v>99</v>
      </c>
      <c r="D452" s="127">
        <v>99</v>
      </c>
      <c r="E452" s="128" t="s">
        <v>279</v>
      </c>
      <c r="F452" s="169">
        <v>990</v>
      </c>
      <c r="G452" s="248">
        <v>0</v>
      </c>
      <c r="H452" s="249">
        <v>3048.4</v>
      </c>
      <c r="I452" s="248">
        <v>5672.1</v>
      </c>
    </row>
    <row r="453" spans="1:9" ht="25.5" x14ac:dyDescent="0.25">
      <c r="A453" s="245" t="s">
        <v>95</v>
      </c>
      <c r="B453" s="170">
        <v>461</v>
      </c>
      <c r="C453" s="171">
        <v>0</v>
      </c>
      <c r="D453" s="172">
        <v>0</v>
      </c>
      <c r="E453" s="173" t="s">
        <v>200</v>
      </c>
      <c r="F453" s="174" t="s">
        <v>200</v>
      </c>
      <c r="G453" s="250">
        <v>3390</v>
      </c>
      <c r="H453" s="251">
        <v>3000</v>
      </c>
      <c r="I453" s="250">
        <v>2500</v>
      </c>
    </row>
    <row r="454" spans="1:9" ht="25.5" x14ac:dyDescent="0.25">
      <c r="A454" s="244" t="s">
        <v>96</v>
      </c>
      <c r="B454" s="166">
        <v>461</v>
      </c>
      <c r="C454" s="161">
        <v>1</v>
      </c>
      <c r="D454" s="165">
        <v>0</v>
      </c>
      <c r="E454" s="160" t="s">
        <v>200</v>
      </c>
      <c r="F454" s="167" t="s">
        <v>200</v>
      </c>
      <c r="G454" s="246">
        <v>3390</v>
      </c>
      <c r="H454" s="247">
        <v>3000</v>
      </c>
      <c r="I454" s="246">
        <v>2500</v>
      </c>
    </row>
    <row r="455" spans="1:9" ht="63.75" x14ac:dyDescent="0.25">
      <c r="A455" s="244" t="s">
        <v>39</v>
      </c>
      <c r="B455" s="166">
        <v>461</v>
      </c>
      <c r="C455" s="161">
        <v>1</v>
      </c>
      <c r="D455" s="165">
        <v>3</v>
      </c>
      <c r="E455" s="160" t="s">
        <v>200</v>
      </c>
      <c r="F455" s="167" t="s">
        <v>200</v>
      </c>
      <c r="G455" s="246">
        <v>3390</v>
      </c>
      <c r="H455" s="247">
        <v>3000</v>
      </c>
      <c r="I455" s="246">
        <v>2500</v>
      </c>
    </row>
    <row r="456" spans="1:9" ht="25.5" x14ac:dyDescent="0.25">
      <c r="A456" s="244" t="s">
        <v>54</v>
      </c>
      <c r="B456" s="166">
        <v>461</v>
      </c>
      <c r="C456" s="161">
        <v>1</v>
      </c>
      <c r="D456" s="165">
        <v>3</v>
      </c>
      <c r="E456" s="160" t="s">
        <v>202</v>
      </c>
      <c r="F456" s="167" t="s">
        <v>200</v>
      </c>
      <c r="G456" s="246">
        <v>3390</v>
      </c>
      <c r="H456" s="247">
        <v>3000</v>
      </c>
      <c r="I456" s="246">
        <v>2500</v>
      </c>
    </row>
    <row r="457" spans="1:9" ht="38.25" x14ac:dyDescent="0.25">
      <c r="A457" s="244" t="s">
        <v>304</v>
      </c>
      <c r="B457" s="166">
        <v>461</v>
      </c>
      <c r="C457" s="161">
        <v>1</v>
      </c>
      <c r="D457" s="165">
        <v>3</v>
      </c>
      <c r="E457" s="160" t="s">
        <v>219</v>
      </c>
      <c r="F457" s="167" t="s">
        <v>200</v>
      </c>
      <c r="G457" s="246">
        <v>1660</v>
      </c>
      <c r="H457" s="247">
        <v>1270</v>
      </c>
      <c r="I457" s="246">
        <v>770</v>
      </c>
    </row>
    <row r="458" spans="1:9" ht="102" x14ac:dyDescent="0.25">
      <c r="A458" s="244" t="s">
        <v>123</v>
      </c>
      <c r="B458" s="166">
        <v>461</v>
      </c>
      <c r="C458" s="161">
        <v>1</v>
      </c>
      <c r="D458" s="165">
        <v>3</v>
      </c>
      <c r="E458" s="160" t="s">
        <v>219</v>
      </c>
      <c r="F458" s="167">
        <v>100</v>
      </c>
      <c r="G458" s="246">
        <v>1354.3</v>
      </c>
      <c r="H458" s="247">
        <v>1088.5999999999999</v>
      </c>
      <c r="I458" s="246">
        <v>588.6</v>
      </c>
    </row>
    <row r="459" spans="1:9" ht="38.25" x14ac:dyDescent="0.25">
      <c r="A459" s="232" t="s">
        <v>111</v>
      </c>
      <c r="B459" s="168">
        <v>461</v>
      </c>
      <c r="C459" s="126">
        <v>1</v>
      </c>
      <c r="D459" s="127">
        <v>3</v>
      </c>
      <c r="E459" s="128" t="s">
        <v>219</v>
      </c>
      <c r="F459" s="169">
        <v>120</v>
      </c>
      <c r="G459" s="248">
        <v>1354.3</v>
      </c>
      <c r="H459" s="249">
        <v>1088.5999999999999</v>
      </c>
      <c r="I459" s="248">
        <v>588.6</v>
      </c>
    </row>
    <row r="460" spans="1:9" ht="38.25" x14ac:dyDescent="0.25">
      <c r="A460" s="245" t="s">
        <v>124</v>
      </c>
      <c r="B460" s="170">
        <v>461</v>
      </c>
      <c r="C460" s="171">
        <v>1</v>
      </c>
      <c r="D460" s="172">
        <v>3</v>
      </c>
      <c r="E460" s="173" t="s">
        <v>219</v>
      </c>
      <c r="F460" s="174">
        <v>200</v>
      </c>
      <c r="G460" s="250">
        <v>304.7</v>
      </c>
      <c r="H460" s="251">
        <v>181.4</v>
      </c>
      <c r="I460" s="250">
        <v>181.4</v>
      </c>
    </row>
    <row r="461" spans="1:9" ht="38.25" x14ac:dyDescent="0.25">
      <c r="A461" s="232" t="s">
        <v>112</v>
      </c>
      <c r="B461" s="168">
        <v>461</v>
      </c>
      <c r="C461" s="126">
        <v>1</v>
      </c>
      <c r="D461" s="127">
        <v>3</v>
      </c>
      <c r="E461" s="128" t="s">
        <v>219</v>
      </c>
      <c r="F461" s="169">
        <v>240</v>
      </c>
      <c r="G461" s="248">
        <v>304.7</v>
      </c>
      <c r="H461" s="249">
        <v>181.4</v>
      </c>
      <c r="I461" s="248">
        <v>181.4</v>
      </c>
    </row>
    <row r="462" spans="1:9" x14ac:dyDescent="0.25">
      <c r="A462" s="245" t="s">
        <v>125</v>
      </c>
      <c r="B462" s="170">
        <v>461</v>
      </c>
      <c r="C462" s="171">
        <v>1</v>
      </c>
      <c r="D462" s="172">
        <v>3</v>
      </c>
      <c r="E462" s="173" t="s">
        <v>219</v>
      </c>
      <c r="F462" s="174">
        <v>800</v>
      </c>
      <c r="G462" s="250">
        <v>1</v>
      </c>
      <c r="H462" s="251">
        <v>0</v>
      </c>
      <c r="I462" s="250">
        <v>0</v>
      </c>
    </row>
    <row r="463" spans="1:9" ht="25.5" x14ac:dyDescent="0.25">
      <c r="A463" s="232" t="s">
        <v>113</v>
      </c>
      <c r="B463" s="168">
        <v>461</v>
      </c>
      <c r="C463" s="126">
        <v>1</v>
      </c>
      <c r="D463" s="127">
        <v>3</v>
      </c>
      <c r="E463" s="128" t="s">
        <v>219</v>
      </c>
      <c r="F463" s="169">
        <v>850</v>
      </c>
      <c r="G463" s="248">
        <v>1</v>
      </c>
      <c r="H463" s="249">
        <v>0</v>
      </c>
      <c r="I463" s="248">
        <v>0</v>
      </c>
    </row>
    <row r="464" spans="1:9" ht="38.25" x14ac:dyDescent="0.25">
      <c r="A464" s="245" t="s">
        <v>38</v>
      </c>
      <c r="B464" s="170">
        <v>461</v>
      </c>
      <c r="C464" s="171">
        <v>1</v>
      </c>
      <c r="D464" s="172">
        <v>3</v>
      </c>
      <c r="E464" s="173" t="s">
        <v>220</v>
      </c>
      <c r="F464" s="174" t="s">
        <v>200</v>
      </c>
      <c r="G464" s="250">
        <v>1730</v>
      </c>
      <c r="H464" s="251">
        <v>1730</v>
      </c>
      <c r="I464" s="250">
        <v>1730</v>
      </c>
    </row>
    <row r="465" spans="1:9" ht="102" x14ac:dyDescent="0.25">
      <c r="A465" s="244" t="s">
        <v>123</v>
      </c>
      <c r="B465" s="166">
        <v>461</v>
      </c>
      <c r="C465" s="161">
        <v>1</v>
      </c>
      <c r="D465" s="165">
        <v>3</v>
      </c>
      <c r="E465" s="160" t="s">
        <v>220</v>
      </c>
      <c r="F465" s="167">
        <v>100</v>
      </c>
      <c r="G465" s="246">
        <v>1730</v>
      </c>
      <c r="H465" s="247">
        <v>1730</v>
      </c>
      <c r="I465" s="246">
        <v>1730</v>
      </c>
    </row>
    <row r="466" spans="1:9" ht="38.25" x14ac:dyDescent="0.25">
      <c r="A466" s="244" t="s">
        <v>111</v>
      </c>
      <c r="B466" s="168">
        <v>461</v>
      </c>
      <c r="C466" s="126">
        <v>1</v>
      </c>
      <c r="D466" s="127">
        <v>3</v>
      </c>
      <c r="E466" s="160" t="s">
        <v>220</v>
      </c>
      <c r="F466" s="167">
        <v>120</v>
      </c>
      <c r="G466" s="248">
        <v>1730</v>
      </c>
      <c r="H466" s="249">
        <v>1730</v>
      </c>
      <c r="I466" s="248">
        <v>1730</v>
      </c>
    </row>
    <row r="467" spans="1:9" x14ac:dyDescent="0.25">
      <c r="A467" s="236" t="s">
        <v>207</v>
      </c>
      <c r="B467" s="252"/>
      <c r="C467" s="129"/>
      <c r="D467" s="129"/>
      <c r="E467" s="129"/>
      <c r="F467" s="129"/>
      <c r="G467" s="248">
        <v>878113.1</v>
      </c>
      <c r="H467" s="248">
        <v>618940.80000000005</v>
      </c>
      <c r="I467" s="248">
        <v>646188.80000000005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" sqref="C2:D2"/>
    </sheetView>
  </sheetViews>
  <sheetFormatPr defaultRowHeight="15" x14ac:dyDescent="0.25"/>
  <cols>
    <col min="1" max="1" width="49.28515625" customWidth="1"/>
    <col min="2" max="2" width="10.5703125" customWidth="1"/>
    <col min="3" max="3" width="10.28515625" customWidth="1"/>
    <col min="4" max="4" width="10.85546875" customWidth="1"/>
  </cols>
  <sheetData>
    <row r="1" spans="1:4" x14ac:dyDescent="0.25">
      <c r="A1" s="9"/>
      <c r="B1" s="9"/>
      <c r="C1" s="318" t="s">
        <v>398</v>
      </c>
      <c r="D1" s="318"/>
    </row>
    <row r="2" spans="1:4" ht="47.1" customHeight="1" x14ac:dyDescent="0.25">
      <c r="A2" s="9"/>
      <c r="B2" s="9"/>
      <c r="C2" s="319" t="s">
        <v>450</v>
      </c>
      <c r="D2" s="319"/>
    </row>
    <row r="3" spans="1:4" x14ac:dyDescent="0.3">
      <c r="A3" s="9"/>
      <c r="B3" s="9"/>
      <c r="C3" s="9"/>
      <c r="D3" s="9"/>
    </row>
    <row r="4" spans="1:4" x14ac:dyDescent="0.3">
      <c r="A4" s="9"/>
      <c r="B4" s="9"/>
      <c r="C4" s="9"/>
      <c r="D4" s="9"/>
    </row>
    <row r="5" spans="1:4" x14ac:dyDescent="0.3">
      <c r="A5" s="9"/>
      <c r="B5" s="9"/>
      <c r="C5" s="9"/>
      <c r="D5" s="9"/>
    </row>
    <row r="6" spans="1:4" x14ac:dyDescent="0.3">
      <c r="A6" s="9"/>
      <c r="B6" s="9"/>
      <c r="C6" s="9"/>
      <c r="D6" s="9"/>
    </row>
    <row r="7" spans="1:4" ht="52.5" customHeight="1" x14ac:dyDescent="0.25">
      <c r="A7" s="321" t="s">
        <v>399</v>
      </c>
      <c r="B7" s="321"/>
      <c r="C7" s="321"/>
      <c r="D7" s="321"/>
    </row>
    <row r="8" spans="1:4" ht="15.75" thickBot="1" x14ac:dyDescent="0.3">
      <c r="A8" s="9"/>
      <c r="B8" s="9"/>
      <c r="C8" s="9"/>
      <c r="D8" s="10" t="s">
        <v>135</v>
      </c>
    </row>
    <row r="9" spans="1:4" ht="15.75" thickBot="1" x14ac:dyDescent="0.3">
      <c r="A9" s="110" t="s">
        <v>55</v>
      </c>
      <c r="B9" s="110">
        <v>2022</v>
      </c>
      <c r="C9" s="110">
        <v>2023</v>
      </c>
      <c r="D9" s="110">
        <v>2024</v>
      </c>
    </row>
    <row r="10" spans="1:4" x14ac:dyDescent="0.25">
      <c r="A10" s="111" t="s">
        <v>143</v>
      </c>
      <c r="B10" s="162">
        <v>3448.9</v>
      </c>
      <c r="C10" s="163">
        <v>3448.9</v>
      </c>
      <c r="D10" s="162">
        <v>3448.9</v>
      </c>
    </row>
    <row r="11" spans="1:4" ht="15.75" thickBot="1" x14ac:dyDescent="0.3">
      <c r="A11" s="112" t="s">
        <v>50</v>
      </c>
      <c r="B11" s="113">
        <f>SUM(B10)</f>
        <v>3448.9</v>
      </c>
      <c r="C11" s="113">
        <f t="shared" ref="C11:D11" si="0">SUM(C10)</f>
        <v>3448.9</v>
      </c>
      <c r="D11" s="113">
        <f t="shared" si="0"/>
        <v>3448.9</v>
      </c>
    </row>
  </sheetData>
  <mergeCells count="3">
    <mergeCell ref="C1:D1"/>
    <mergeCell ref="C2:D2"/>
    <mergeCell ref="A7:D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2" sqref="C2:D2"/>
    </sheetView>
  </sheetViews>
  <sheetFormatPr defaultRowHeight="15" x14ac:dyDescent="0.25"/>
  <cols>
    <col min="1" max="1" width="41.28515625" customWidth="1"/>
    <col min="2" max="2" width="14.28515625" customWidth="1"/>
    <col min="3" max="3" width="12.85546875" customWidth="1"/>
    <col min="4" max="4" width="13.28515625" customWidth="1"/>
  </cols>
  <sheetData>
    <row r="1" spans="1:4" x14ac:dyDescent="0.25">
      <c r="A1" s="17"/>
      <c r="C1" s="318" t="s">
        <v>401</v>
      </c>
      <c r="D1" s="318"/>
    </row>
    <row r="2" spans="1:4" ht="53.25" customHeight="1" x14ac:dyDescent="0.25">
      <c r="A2" s="17"/>
      <c r="C2" s="324" t="s">
        <v>446</v>
      </c>
      <c r="D2" s="324"/>
    </row>
    <row r="3" spans="1:4" ht="50.65" customHeight="1" x14ac:dyDescent="0.25">
      <c r="A3" s="322" t="s">
        <v>400</v>
      </c>
      <c r="B3" s="322"/>
      <c r="C3" s="323"/>
      <c r="D3" s="323"/>
    </row>
    <row r="4" spans="1:4" ht="16.5" thickBot="1" x14ac:dyDescent="0.3">
      <c r="A4" s="18"/>
      <c r="B4" s="38"/>
      <c r="D4" s="38" t="s">
        <v>133</v>
      </c>
    </row>
    <row r="5" spans="1:4" ht="15.75" thickBot="1" x14ac:dyDescent="0.3">
      <c r="A5" s="39" t="s">
        <v>55</v>
      </c>
      <c r="B5" s="40">
        <v>2022</v>
      </c>
      <c r="C5" s="83">
        <v>2023</v>
      </c>
      <c r="D5" s="83">
        <v>2024</v>
      </c>
    </row>
    <row r="6" spans="1:4" x14ac:dyDescent="0.25">
      <c r="A6" s="42" t="s">
        <v>56</v>
      </c>
      <c r="B6" s="180">
        <v>5628.1</v>
      </c>
      <c r="C6" s="181">
        <v>2967.9</v>
      </c>
      <c r="D6" s="180">
        <v>2056.8000000000002</v>
      </c>
    </row>
    <row r="7" spans="1:4" x14ac:dyDescent="0.25">
      <c r="A7" s="43" t="s">
        <v>57</v>
      </c>
      <c r="B7" s="182">
        <v>4926.3</v>
      </c>
      <c r="C7" s="183">
        <v>2066.6999999999998</v>
      </c>
      <c r="D7" s="182">
        <v>1705.6</v>
      </c>
    </row>
    <row r="8" spans="1:4" x14ac:dyDescent="0.25">
      <c r="A8" s="43" t="s">
        <v>58</v>
      </c>
      <c r="B8" s="182">
        <v>4102.3999999999996</v>
      </c>
      <c r="C8" s="183">
        <v>1624.4</v>
      </c>
      <c r="D8" s="182">
        <v>1337.8</v>
      </c>
    </row>
    <row r="9" spans="1:4" x14ac:dyDescent="0.25">
      <c r="A9" s="43" t="s">
        <v>59</v>
      </c>
      <c r="B9" s="182">
        <v>4753.2</v>
      </c>
      <c r="C9" s="183">
        <v>1943.9</v>
      </c>
      <c r="D9" s="182">
        <v>1604.5</v>
      </c>
    </row>
    <row r="10" spans="1:4" x14ac:dyDescent="0.25">
      <c r="A10" s="43" t="s">
        <v>60</v>
      </c>
      <c r="B10" s="182">
        <v>4376</v>
      </c>
      <c r="C10" s="183">
        <v>1677.9</v>
      </c>
      <c r="D10" s="182">
        <v>1385.7</v>
      </c>
    </row>
    <row r="11" spans="1:4" x14ac:dyDescent="0.25">
      <c r="A11" s="43" t="s">
        <v>61</v>
      </c>
      <c r="B11" s="182">
        <v>3765.6</v>
      </c>
      <c r="C11" s="183">
        <v>1511.7</v>
      </c>
      <c r="D11" s="182">
        <v>1242.7</v>
      </c>
    </row>
    <row r="12" spans="1:4" x14ac:dyDescent="0.25">
      <c r="A12" s="43" t="s">
        <v>62</v>
      </c>
      <c r="B12" s="182">
        <v>3112.8</v>
      </c>
      <c r="C12" s="183">
        <v>1065.8</v>
      </c>
      <c r="D12" s="182">
        <v>876.8</v>
      </c>
    </row>
    <row r="13" spans="1:4" x14ac:dyDescent="0.25">
      <c r="A13" s="43" t="s">
        <v>63</v>
      </c>
      <c r="B13" s="182">
        <v>3703.3</v>
      </c>
      <c r="C13" s="183">
        <v>1345.9</v>
      </c>
      <c r="D13" s="182">
        <v>1109.0999999999999</v>
      </c>
    </row>
    <row r="14" spans="1:4" x14ac:dyDescent="0.25">
      <c r="A14" s="43" t="s">
        <v>64</v>
      </c>
      <c r="B14" s="182">
        <v>4027.8</v>
      </c>
      <c r="C14" s="183">
        <v>1471.9</v>
      </c>
      <c r="D14" s="182">
        <v>1214.5</v>
      </c>
    </row>
    <row r="15" spans="1:4" x14ac:dyDescent="0.25">
      <c r="A15" s="43" t="s">
        <v>65</v>
      </c>
      <c r="B15" s="182">
        <v>6767.8</v>
      </c>
      <c r="C15" s="183">
        <v>6109.3</v>
      </c>
      <c r="D15" s="182">
        <v>4925.2</v>
      </c>
    </row>
    <row r="16" spans="1:4" x14ac:dyDescent="0.25">
      <c r="A16" s="43" t="s">
        <v>66</v>
      </c>
      <c r="B16" s="182">
        <v>4555.7</v>
      </c>
      <c r="C16" s="183">
        <v>1801.2</v>
      </c>
      <c r="D16" s="182">
        <v>1487.3</v>
      </c>
    </row>
    <row r="17" spans="1:4" x14ac:dyDescent="0.25">
      <c r="A17" s="43" t="s">
        <v>67</v>
      </c>
      <c r="B17" s="182">
        <v>4758.3</v>
      </c>
      <c r="C17" s="183">
        <v>1925.5</v>
      </c>
      <c r="D17" s="182">
        <v>1590.2</v>
      </c>
    </row>
    <row r="18" spans="1:4" ht="15.75" thickBot="1" x14ac:dyDescent="0.3">
      <c r="A18" s="45" t="s">
        <v>68</v>
      </c>
      <c r="B18" s="182">
        <v>4378.1000000000004</v>
      </c>
      <c r="C18" s="183">
        <v>1799.2</v>
      </c>
      <c r="D18" s="182">
        <v>1481.9</v>
      </c>
    </row>
    <row r="19" spans="1:4" ht="15.75" thickBot="1" x14ac:dyDescent="0.3">
      <c r="A19" s="41" t="s">
        <v>69</v>
      </c>
      <c r="B19" s="184">
        <f>B6+B7+B8+B9+B10+B11+B12+B13+B14+B15+B16+B17+B18</f>
        <v>58855.4</v>
      </c>
      <c r="C19" s="184">
        <f t="shared" ref="C19:D19" si="0">C6+C7+C8+C9+C10+C11+C12+C13+C14+C15+C16+C17+C18</f>
        <v>27311.3</v>
      </c>
      <c r="D19" s="185">
        <f t="shared" si="0"/>
        <v>22018.100000000002</v>
      </c>
    </row>
  </sheetData>
  <mergeCells count="3">
    <mergeCell ref="A3:D3"/>
    <mergeCell ref="C2:D2"/>
    <mergeCell ref="C1: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3" workbookViewId="0">
      <selection activeCell="C3" sqref="C3:D3"/>
    </sheetView>
  </sheetViews>
  <sheetFormatPr defaultRowHeight="15" x14ac:dyDescent="0.25"/>
  <cols>
    <col min="1" max="1" width="53.140625" customWidth="1"/>
    <col min="2" max="2" width="12.7109375" customWidth="1"/>
  </cols>
  <sheetData>
    <row r="1" spans="1:4" s="16" customFormat="1" ht="21" customHeight="1" x14ac:dyDescent="0.25">
      <c r="C1" s="318" t="s">
        <v>402</v>
      </c>
      <c r="D1" s="318"/>
    </row>
    <row r="2" spans="1:4" ht="11.45" customHeight="1" x14ac:dyDescent="0.3">
      <c r="A2" s="17"/>
      <c r="C2" s="125"/>
      <c r="D2" s="15"/>
    </row>
    <row r="3" spans="1:4" ht="35.65" customHeight="1" x14ac:dyDescent="0.25">
      <c r="A3" s="17"/>
      <c r="C3" s="325" t="s">
        <v>451</v>
      </c>
      <c r="D3" s="325"/>
    </row>
    <row r="4" spans="1:4" ht="66.95" customHeight="1" x14ac:dyDescent="0.25">
      <c r="A4" s="326" t="s">
        <v>444</v>
      </c>
      <c r="B4" s="326"/>
      <c r="C4" s="326"/>
      <c r="D4" s="326"/>
    </row>
    <row r="5" spans="1:4" ht="15.75" thickBot="1" x14ac:dyDescent="0.3">
      <c r="A5" s="33"/>
      <c r="B5" s="34"/>
      <c r="D5" s="34" t="s">
        <v>135</v>
      </c>
    </row>
    <row r="6" spans="1:4" ht="15.75" thickBot="1" x14ac:dyDescent="0.3">
      <c r="A6" s="46" t="s">
        <v>70</v>
      </c>
      <c r="B6" s="47">
        <v>2022</v>
      </c>
      <c r="C6" s="49">
        <v>2023</v>
      </c>
      <c r="D6" s="48">
        <v>2024</v>
      </c>
    </row>
    <row r="7" spans="1:4" x14ac:dyDescent="0.25">
      <c r="A7" s="84" t="s">
        <v>56</v>
      </c>
      <c r="B7" s="86">
        <v>0.1</v>
      </c>
      <c r="C7" s="86">
        <v>0.1</v>
      </c>
      <c r="D7" s="86">
        <v>0.1</v>
      </c>
    </row>
    <row r="8" spans="1:4" x14ac:dyDescent="0.25">
      <c r="A8" s="85" t="s">
        <v>57</v>
      </c>
      <c r="B8" s="86">
        <v>0.1</v>
      </c>
      <c r="C8" s="86">
        <v>0.1</v>
      </c>
      <c r="D8" s="86">
        <v>0.1</v>
      </c>
    </row>
    <row r="9" spans="1:4" x14ac:dyDescent="0.25">
      <c r="A9" s="85" t="s">
        <v>58</v>
      </c>
      <c r="B9" s="86">
        <v>0.1</v>
      </c>
      <c r="C9" s="86">
        <v>0.1</v>
      </c>
      <c r="D9" s="86">
        <v>0.1</v>
      </c>
    </row>
    <row r="10" spans="1:4" x14ac:dyDescent="0.25">
      <c r="A10" s="85" t="s">
        <v>59</v>
      </c>
      <c r="B10" s="86">
        <v>0.1</v>
      </c>
      <c r="C10" s="86">
        <v>0.1</v>
      </c>
      <c r="D10" s="86">
        <v>0.1</v>
      </c>
    </row>
    <row r="11" spans="1:4" x14ac:dyDescent="0.25">
      <c r="A11" s="85" t="s">
        <v>60</v>
      </c>
      <c r="B11" s="86">
        <v>0.1</v>
      </c>
      <c r="C11" s="86">
        <v>0.1</v>
      </c>
      <c r="D11" s="86">
        <v>0.1</v>
      </c>
    </row>
    <row r="12" spans="1:4" x14ac:dyDescent="0.25">
      <c r="A12" s="85" t="s">
        <v>61</v>
      </c>
      <c r="B12" s="86">
        <v>0.1</v>
      </c>
      <c r="C12" s="86">
        <v>0.1</v>
      </c>
      <c r="D12" s="86">
        <v>0.1</v>
      </c>
    </row>
    <row r="13" spans="1:4" x14ac:dyDescent="0.25">
      <c r="A13" s="85" t="s">
        <v>62</v>
      </c>
      <c r="B13" s="86">
        <v>0.1</v>
      </c>
      <c r="C13" s="86">
        <v>0.1</v>
      </c>
      <c r="D13" s="86">
        <v>0.1</v>
      </c>
    </row>
    <row r="14" spans="1:4" x14ac:dyDescent="0.25">
      <c r="A14" s="85" t="s">
        <v>63</v>
      </c>
      <c r="B14" s="86">
        <v>0.1</v>
      </c>
      <c r="C14" s="86">
        <v>0.1</v>
      </c>
      <c r="D14" s="86">
        <v>0.1</v>
      </c>
    </row>
    <row r="15" spans="1:4" x14ac:dyDescent="0.25">
      <c r="A15" s="85" t="s">
        <v>64</v>
      </c>
      <c r="B15" s="86">
        <v>0.1</v>
      </c>
      <c r="C15" s="86">
        <v>0.1</v>
      </c>
      <c r="D15" s="86">
        <v>0.1</v>
      </c>
    </row>
    <row r="16" spans="1:4" x14ac:dyDescent="0.25">
      <c r="A16" s="85" t="s">
        <v>65</v>
      </c>
      <c r="B16" s="86">
        <v>0.1</v>
      </c>
      <c r="C16" s="86">
        <v>0.1</v>
      </c>
      <c r="D16" s="86">
        <v>0.1</v>
      </c>
    </row>
    <row r="17" spans="1:4" x14ac:dyDescent="0.25">
      <c r="A17" s="85" t="s">
        <v>66</v>
      </c>
      <c r="B17" s="86">
        <v>0.1</v>
      </c>
      <c r="C17" s="86">
        <v>0.1</v>
      </c>
      <c r="D17" s="86">
        <v>0.1</v>
      </c>
    </row>
    <row r="18" spans="1:4" x14ac:dyDescent="0.25">
      <c r="A18" s="85" t="s">
        <v>71</v>
      </c>
      <c r="B18" s="86">
        <v>0.1</v>
      </c>
      <c r="C18" s="86">
        <v>0.1</v>
      </c>
      <c r="D18" s="86">
        <v>0.1</v>
      </c>
    </row>
    <row r="19" spans="1:4" ht="15.75" thickBot="1" x14ac:dyDescent="0.3">
      <c r="A19" s="56" t="s">
        <v>68</v>
      </c>
      <c r="B19" s="86">
        <v>0.1</v>
      </c>
      <c r="C19" s="86">
        <v>0.1</v>
      </c>
      <c r="D19" s="86">
        <v>0.1</v>
      </c>
    </row>
    <row r="20" spans="1:4" ht="15.75" thickBot="1" x14ac:dyDescent="0.3">
      <c r="A20" s="51" t="s">
        <v>69</v>
      </c>
      <c r="B20" s="87">
        <f>SUM(B7:B19)</f>
        <v>1.3</v>
      </c>
      <c r="C20" s="87">
        <f t="shared" ref="C20:D20" si="0">SUM(C7:C19)</f>
        <v>1.3</v>
      </c>
      <c r="D20" s="87">
        <f t="shared" si="0"/>
        <v>1.3</v>
      </c>
    </row>
  </sheetData>
  <mergeCells count="3">
    <mergeCell ref="C1:D1"/>
    <mergeCell ref="C3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ColWidth="8.7109375" defaultRowHeight="15" x14ac:dyDescent="0.25"/>
  <cols>
    <col min="1" max="1" width="56.85546875" style="60" customWidth="1"/>
    <col min="2" max="2" width="10.140625" style="60" customWidth="1"/>
    <col min="3" max="3" width="8.7109375" style="60"/>
    <col min="4" max="4" width="9.42578125" style="60" bestFit="1" customWidth="1"/>
    <col min="5" max="16384" width="8.7109375" style="60"/>
  </cols>
  <sheetData>
    <row r="1" spans="1:4" ht="21" customHeight="1" x14ac:dyDescent="0.25">
      <c r="A1" s="17"/>
      <c r="B1" s="57"/>
      <c r="C1" s="318" t="s">
        <v>403</v>
      </c>
      <c r="D1" s="318"/>
    </row>
    <row r="2" spans="1:4" x14ac:dyDescent="0.3">
      <c r="A2" s="17"/>
      <c r="B2" s="57"/>
      <c r="C2" s="132"/>
      <c r="D2" s="15"/>
    </row>
    <row r="3" spans="1:4" ht="53.25" customHeight="1" x14ac:dyDescent="0.25">
      <c r="A3" s="17"/>
      <c r="B3" s="58"/>
      <c r="C3" s="319" t="s">
        <v>446</v>
      </c>
      <c r="D3" s="319"/>
    </row>
    <row r="4" spans="1:4" ht="54.6" customHeight="1" x14ac:dyDescent="0.25">
      <c r="A4" s="327" t="s">
        <v>404</v>
      </c>
      <c r="B4" s="327"/>
      <c r="C4" s="327"/>
      <c r="D4" s="327"/>
    </row>
    <row r="5" spans="1:4" ht="16.5" thickBot="1" x14ac:dyDescent="0.3">
      <c r="A5" s="59"/>
      <c r="B5" s="38"/>
      <c r="D5" s="38" t="s">
        <v>133</v>
      </c>
    </row>
    <row r="6" spans="1:4" ht="15.75" thickBot="1" x14ac:dyDescent="0.3">
      <c r="A6" s="46" t="s">
        <v>70</v>
      </c>
      <c r="B6" s="88">
        <v>2022</v>
      </c>
      <c r="C6" s="88">
        <v>2023</v>
      </c>
      <c r="D6" s="47">
        <v>2024</v>
      </c>
    </row>
    <row r="7" spans="1:4" x14ac:dyDescent="0.25">
      <c r="A7" s="42" t="s">
        <v>56</v>
      </c>
      <c r="B7" s="253">
        <v>113.8</v>
      </c>
      <c r="C7" s="253">
        <v>117.7</v>
      </c>
      <c r="D7" s="253">
        <v>121.8</v>
      </c>
    </row>
    <row r="8" spans="1:4" x14ac:dyDescent="0.25">
      <c r="A8" s="43" t="s">
        <v>57</v>
      </c>
      <c r="B8" s="253">
        <v>113.8</v>
      </c>
      <c r="C8" s="253">
        <v>117.7</v>
      </c>
      <c r="D8" s="253">
        <v>121.8</v>
      </c>
    </row>
    <row r="9" spans="1:4" x14ac:dyDescent="0.25">
      <c r="A9" s="43" t="s">
        <v>58</v>
      </c>
      <c r="B9" s="253">
        <v>113.8</v>
      </c>
      <c r="C9" s="253">
        <v>117.6</v>
      </c>
      <c r="D9" s="253">
        <v>121.8</v>
      </c>
    </row>
    <row r="10" spans="1:4" x14ac:dyDescent="0.25">
      <c r="A10" s="43" t="s">
        <v>59</v>
      </c>
      <c r="B10" s="253">
        <v>113.8</v>
      </c>
      <c r="C10" s="253">
        <v>117.7</v>
      </c>
      <c r="D10" s="253">
        <v>121.8</v>
      </c>
    </row>
    <row r="11" spans="1:4" x14ac:dyDescent="0.25">
      <c r="A11" s="43" t="s">
        <v>60</v>
      </c>
      <c r="B11" s="253">
        <v>113.8</v>
      </c>
      <c r="C11" s="253">
        <v>117.7</v>
      </c>
      <c r="D11" s="253">
        <v>121.8</v>
      </c>
    </row>
    <row r="12" spans="1:4" x14ac:dyDescent="0.25">
      <c r="A12" s="43" t="s">
        <v>61</v>
      </c>
      <c r="B12" s="253">
        <v>113.8</v>
      </c>
      <c r="C12" s="253">
        <v>117.6</v>
      </c>
      <c r="D12" s="253">
        <v>121.8</v>
      </c>
    </row>
    <row r="13" spans="1:4" x14ac:dyDescent="0.25">
      <c r="A13" s="43" t="s">
        <v>62</v>
      </c>
      <c r="B13" s="253">
        <v>113.8</v>
      </c>
      <c r="C13" s="253">
        <v>117.6</v>
      </c>
      <c r="D13" s="253">
        <v>121.8</v>
      </c>
    </row>
    <row r="14" spans="1:4" x14ac:dyDescent="0.25">
      <c r="A14" s="43" t="s">
        <v>63</v>
      </c>
      <c r="B14" s="253">
        <v>113.8</v>
      </c>
      <c r="C14" s="253">
        <v>117.6</v>
      </c>
      <c r="D14" s="253">
        <v>121.8</v>
      </c>
    </row>
    <row r="15" spans="1:4" x14ac:dyDescent="0.25">
      <c r="A15" s="43" t="s">
        <v>64</v>
      </c>
      <c r="B15" s="253">
        <v>113.8</v>
      </c>
      <c r="C15" s="253">
        <v>117.7</v>
      </c>
      <c r="D15" s="253">
        <v>121.8</v>
      </c>
    </row>
    <row r="16" spans="1:4" x14ac:dyDescent="0.25">
      <c r="A16" s="43" t="s">
        <v>65</v>
      </c>
      <c r="B16" s="253">
        <v>284.60000000000002</v>
      </c>
      <c r="C16" s="253">
        <v>294.10000000000002</v>
      </c>
      <c r="D16" s="254">
        <v>304.89999999999998</v>
      </c>
    </row>
    <row r="17" spans="1:4" x14ac:dyDescent="0.25">
      <c r="A17" s="43" t="s">
        <v>66</v>
      </c>
      <c r="B17" s="253">
        <v>113.8</v>
      </c>
      <c r="C17" s="253">
        <v>117.7</v>
      </c>
      <c r="D17" s="253">
        <v>121.8</v>
      </c>
    </row>
    <row r="18" spans="1:4" x14ac:dyDescent="0.25">
      <c r="A18" s="43" t="s">
        <v>67</v>
      </c>
      <c r="B18" s="253">
        <v>113.8</v>
      </c>
      <c r="C18" s="253">
        <v>117.7</v>
      </c>
      <c r="D18" s="253">
        <v>121.8</v>
      </c>
    </row>
    <row r="19" spans="1:4" ht="15.75" thickBot="1" x14ac:dyDescent="0.3">
      <c r="A19" s="45" t="s">
        <v>68</v>
      </c>
      <c r="B19" s="253">
        <v>113.8</v>
      </c>
      <c r="C19" s="253">
        <v>117.6</v>
      </c>
      <c r="D19" s="253">
        <v>121.8</v>
      </c>
    </row>
    <row r="20" spans="1:4" ht="15.75" thickBot="1" x14ac:dyDescent="0.3">
      <c r="A20" s="41" t="s">
        <v>69</v>
      </c>
      <c r="B20" s="186">
        <f>B7+B8+B9+B10+B11+B12+B13+B14+B15+B16+B17+B18+B19</f>
        <v>1650.1999999999996</v>
      </c>
      <c r="C20" s="186">
        <f t="shared" ref="C20:D20" si="0">C7+C8+C9+C10+C11+C12+C13+C14+C15+C16+C17+C18+C19</f>
        <v>1706</v>
      </c>
      <c r="D20" s="186">
        <f t="shared" si="0"/>
        <v>1766.4999999999998</v>
      </c>
    </row>
  </sheetData>
  <mergeCells count="3">
    <mergeCell ref="A4:D4"/>
    <mergeCell ref="C1:D1"/>
    <mergeCell ref="C3:D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3" sqref="F3:G3"/>
    </sheetView>
  </sheetViews>
  <sheetFormatPr defaultColWidth="8.7109375" defaultRowHeight="15" x14ac:dyDescent="0.25"/>
  <cols>
    <col min="1" max="1" width="23.28515625" style="55" customWidth="1"/>
    <col min="2" max="2" width="11.28515625" style="55" customWidth="1"/>
    <col min="3" max="3" width="10.7109375" style="109" customWidth="1"/>
    <col min="4" max="4" width="10.28515625" style="109" customWidth="1"/>
    <col min="5" max="5" width="10" style="109" customWidth="1"/>
    <col min="6" max="6" width="10.5703125" style="109" customWidth="1"/>
    <col min="7" max="7" width="11.140625" style="55" customWidth="1"/>
    <col min="8" max="16384" width="8.7109375" style="55"/>
  </cols>
  <sheetData>
    <row r="1" spans="1:7" ht="14.65" customHeight="1" x14ac:dyDescent="0.25">
      <c r="A1" s="19"/>
      <c r="G1" s="54" t="s">
        <v>405</v>
      </c>
    </row>
    <row r="2" spans="1:7" ht="15.95" customHeight="1" x14ac:dyDescent="0.3">
      <c r="A2" s="19"/>
      <c r="F2" s="15"/>
      <c r="G2" s="10"/>
    </row>
    <row r="3" spans="1:7" ht="47.45" customHeight="1" x14ac:dyDescent="0.25">
      <c r="A3" s="17"/>
      <c r="F3" s="319" t="s">
        <v>452</v>
      </c>
      <c r="G3" s="337"/>
    </row>
    <row r="4" spans="1:7" x14ac:dyDescent="0.3">
      <c r="A4" s="17"/>
      <c r="B4" s="17"/>
      <c r="C4" s="17"/>
      <c r="D4" s="17"/>
      <c r="E4" s="17"/>
      <c r="F4" s="17"/>
    </row>
    <row r="5" spans="1:7" ht="92.45" customHeight="1" x14ac:dyDescent="0.25">
      <c r="A5" s="327" t="s">
        <v>406</v>
      </c>
      <c r="B5" s="328"/>
      <c r="C5" s="328"/>
      <c r="D5" s="328"/>
      <c r="E5" s="328"/>
      <c r="F5" s="328"/>
      <c r="G5" s="323"/>
    </row>
    <row r="6" spans="1:7" ht="15.75" thickBot="1" x14ac:dyDescent="0.3">
      <c r="A6" s="35"/>
      <c r="G6" s="36" t="s">
        <v>135</v>
      </c>
    </row>
    <row r="7" spans="1:7" ht="27.6" customHeight="1" thickBot="1" x14ac:dyDescent="0.3">
      <c r="A7" s="335" t="s">
        <v>70</v>
      </c>
      <c r="B7" s="329" t="s">
        <v>144</v>
      </c>
      <c r="C7" s="330"/>
      <c r="D7" s="331"/>
      <c r="E7" s="332" t="s">
        <v>131</v>
      </c>
      <c r="F7" s="333"/>
      <c r="G7" s="334"/>
    </row>
    <row r="8" spans="1:7" s="109" customFormat="1" ht="15.75" thickBot="1" x14ac:dyDescent="0.3">
      <c r="A8" s="336"/>
      <c r="B8" s="71">
        <v>2022</v>
      </c>
      <c r="C8" s="71">
        <v>2023</v>
      </c>
      <c r="D8" s="71">
        <v>2024</v>
      </c>
      <c r="E8" s="71">
        <v>2022</v>
      </c>
      <c r="F8" s="71">
        <v>2023</v>
      </c>
      <c r="G8" s="115">
        <v>2024</v>
      </c>
    </row>
    <row r="9" spans="1:7" ht="15.75" thickBot="1" x14ac:dyDescent="0.3">
      <c r="A9" s="117" t="s">
        <v>65</v>
      </c>
      <c r="B9" s="118">
        <v>1010.3</v>
      </c>
      <c r="C9" s="118">
        <v>904.9</v>
      </c>
      <c r="D9" s="118">
        <v>1364.7</v>
      </c>
      <c r="E9" s="119">
        <v>14811.1</v>
      </c>
      <c r="F9" s="119">
        <v>14811.1</v>
      </c>
      <c r="G9" s="81">
        <v>14811.1</v>
      </c>
    </row>
    <row r="10" spans="1:7" ht="15.75" thickBot="1" x14ac:dyDescent="0.3">
      <c r="A10" s="50" t="s">
        <v>69</v>
      </c>
      <c r="B10" s="82">
        <f>SUM(B9:B9)</f>
        <v>1010.3</v>
      </c>
      <c r="C10" s="82">
        <f t="shared" ref="C10:F10" si="0">SUM(C9:C9)</f>
        <v>904.9</v>
      </c>
      <c r="D10" s="82">
        <f t="shared" si="0"/>
        <v>1364.7</v>
      </c>
      <c r="E10" s="82">
        <f t="shared" si="0"/>
        <v>14811.1</v>
      </c>
      <c r="F10" s="82">
        <f t="shared" si="0"/>
        <v>14811.1</v>
      </c>
      <c r="G10" s="116">
        <f>SUM(G9:G9)</f>
        <v>14811.1</v>
      </c>
    </row>
  </sheetData>
  <mergeCells count="5">
    <mergeCell ref="A5:G5"/>
    <mergeCell ref="B7:D7"/>
    <mergeCell ref="E7:G7"/>
    <mergeCell ref="A7:A8"/>
    <mergeCell ref="F3:G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70"/>
      <c r="B1" s="132" t="s">
        <v>407</v>
      </c>
      <c r="C1" s="79"/>
    </row>
    <row r="2" spans="1:3" ht="38.450000000000003" customHeight="1" x14ac:dyDescent="0.25">
      <c r="A2" s="70"/>
      <c r="B2" s="125" t="s">
        <v>446</v>
      </c>
      <c r="C2" s="78"/>
    </row>
    <row r="3" spans="1:3" x14ac:dyDescent="0.3">
      <c r="A3" s="338"/>
      <c r="B3" s="338"/>
    </row>
    <row r="4" spans="1:3" ht="72.599999999999994" customHeight="1" x14ac:dyDescent="0.25">
      <c r="A4" s="339" t="s">
        <v>408</v>
      </c>
      <c r="B4" s="339"/>
    </row>
    <row r="5" spans="1:3" ht="16.5" thickBot="1" x14ac:dyDescent="0.3">
      <c r="A5" s="77"/>
      <c r="B5" s="80" t="s">
        <v>134</v>
      </c>
    </row>
    <row r="6" spans="1:3" ht="15.75" thickBot="1" x14ac:dyDescent="0.3">
      <c r="A6" s="39" t="s">
        <v>55</v>
      </c>
      <c r="B6" s="40">
        <v>2022</v>
      </c>
    </row>
    <row r="7" spans="1:3" x14ac:dyDescent="0.25">
      <c r="A7" s="42" t="s">
        <v>56</v>
      </c>
      <c r="B7" s="180">
        <v>1236.5999999999999</v>
      </c>
      <c r="C7" s="108"/>
    </row>
    <row r="8" spans="1:3" x14ac:dyDescent="0.25">
      <c r="A8" s="43" t="s">
        <v>57</v>
      </c>
      <c r="B8" s="182">
        <v>1606.7</v>
      </c>
      <c r="C8" s="108"/>
    </row>
    <row r="9" spans="1:3" x14ac:dyDescent="0.25">
      <c r="A9" s="43" t="s">
        <v>58</v>
      </c>
      <c r="B9" s="182">
        <v>1865.7</v>
      </c>
      <c r="C9" s="108"/>
    </row>
    <row r="10" spans="1:3" x14ac:dyDescent="0.25">
      <c r="A10" s="43" t="s">
        <v>59</v>
      </c>
      <c r="B10" s="182">
        <v>1099.8</v>
      </c>
      <c r="C10" s="108"/>
    </row>
    <row r="11" spans="1:3" x14ac:dyDescent="0.25">
      <c r="A11" s="43" t="s">
        <v>60</v>
      </c>
      <c r="B11" s="182">
        <v>479.8</v>
      </c>
      <c r="C11" s="108"/>
    </row>
    <row r="12" spans="1:3" x14ac:dyDescent="0.25">
      <c r="A12" s="43" t="s">
        <v>61</v>
      </c>
      <c r="B12" s="182">
        <v>2644.1</v>
      </c>
      <c r="C12" s="108"/>
    </row>
    <row r="13" spans="1:3" x14ac:dyDescent="0.25">
      <c r="A13" s="43" t="s">
        <v>62</v>
      </c>
      <c r="B13" s="182">
        <v>1101.0999999999999</v>
      </c>
      <c r="C13" s="108"/>
    </row>
    <row r="14" spans="1:3" x14ac:dyDescent="0.25">
      <c r="A14" s="43" t="s">
        <v>63</v>
      </c>
      <c r="B14" s="182">
        <v>1534.4</v>
      </c>
      <c r="C14" s="108"/>
    </row>
    <row r="15" spans="1:3" x14ac:dyDescent="0.25">
      <c r="A15" s="43" t="s">
        <v>64</v>
      </c>
      <c r="B15" s="182">
        <v>898.3</v>
      </c>
      <c r="C15" s="108"/>
    </row>
    <row r="16" spans="1:3" x14ac:dyDescent="0.25">
      <c r="A16" s="43" t="s">
        <v>66</v>
      </c>
      <c r="B16" s="182">
        <v>927.6</v>
      </c>
      <c r="C16" s="108"/>
    </row>
    <row r="17" spans="1:3" x14ac:dyDescent="0.25">
      <c r="A17" s="43" t="s">
        <v>67</v>
      </c>
      <c r="B17" s="182">
        <v>934.7</v>
      </c>
      <c r="C17" s="108"/>
    </row>
    <row r="18" spans="1:3" ht="15.75" thickBot="1" x14ac:dyDescent="0.3">
      <c r="A18" s="44" t="s">
        <v>68</v>
      </c>
      <c r="B18" s="182">
        <v>2265.5</v>
      </c>
      <c r="C18" s="108"/>
    </row>
    <row r="19" spans="1:3" ht="15.75" thickBot="1" x14ac:dyDescent="0.3">
      <c r="A19" s="41" t="s">
        <v>69</v>
      </c>
      <c r="B19" s="187">
        <f>B7+B8+B9+B10+B11+B12+B13+B14+B15+B16+B17+B18</f>
        <v>16594.300000000003</v>
      </c>
      <c r="C19" s="10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3" sqref="D3:E3"/>
    </sheetView>
  </sheetViews>
  <sheetFormatPr defaultRowHeight="15" x14ac:dyDescent="0.25"/>
  <cols>
    <col min="1" max="1" width="38.7109375" customWidth="1"/>
    <col min="2" max="2" width="12.28515625" style="16" customWidth="1"/>
    <col min="3" max="3" width="9" style="16" customWidth="1"/>
    <col min="4" max="4" width="9.28515625" customWidth="1"/>
    <col min="5" max="5" width="9.140625" customWidth="1"/>
  </cols>
  <sheetData>
    <row r="1" spans="1:5" x14ac:dyDescent="0.25">
      <c r="A1" s="17"/>
      <c r="B1" s="17"/>
      <c r="C1" s="17"/>
      <c r="D1" s="318" t="s">
        <v>421</v>
      </c>
      <c r="E1" s="323"/>
    </row>
    <row r="2" spans="1:5" s="37" customFormat="1" x14ac:dyDescent="0.3">
      <c r="A2" s="17"/>
      <c r="B2" s="17"/>
      <c r="C2" s="17"/>
      <c r="D2" s="132"/>
    </row>
    <row r="3" spans="1:5" ht="49.5" customHeight="1" x14ac:dyDescent="0.25">
      <c r="A3" s="17"/>
      <c r="B3" s="17"/>
      <c r="C3" s="17"/>
      <c r="D3" s="319" t="s">
        <v>450</v>
      </c>
      <c r="E3" s="323"/>
    </row>
    <row r="4" spans="1:5" ht="43.5" customHeight="1" x14ac:dyDescent="0.25">
      <c r="A4" s="326" t="s">
        <v>422</v>
      </c>
      <c r="B4" s="326"/>
      <c r="C4" s="326"/>
      <c r="D4" s="326"/>
      <c r="E4" s="323"/>
    </row>
    <row r="5" spans="1:5" ht="15.75" thickBot="1" x14ac:dyDescent="0.3">
      <c r="A5" s="33"/>
      <c r="B5" s="33"/>
      <c r="C5" s="33"/>
      <c r="E5" s="34" t="s">
        <v>135</v>
      </c>
    </row>
    <row r="6" spans="1:5" ht="15.75" thickBot="1" x14ac:dyDescent="0.3">
      <c r="A6" s="46" t="s">
        <v>72</v>
      </c>
      <c r="B6" s="88" t="s">
        <v>73</v>
      </c>
      <c r="C6" s="88">
        <v>2022</v>
      </c>
      <c r="D6" s="88">
        <v>2023</v>
      </c>
      <c r="E6" s="88">
        <v>2024</v>
      </c>
    </row>
    <row r="7" spans="1:5" s="70" customFormat="1" ht="38.25" x14ac:dyDescent="0.25">
      <c r="A7" s="255" t="s">
        <v>303</v>
      </c>
      <c r="B7" s="256" t="s">
        <v>409</v>
      </c>
      <c r="C7" s="257">
        <v>2000</v>
      </c>
      <c r="D7" s="258">
        <v>2000</v>
      </c>
      <c r="E7" s="259">
        <v>0</v>
      </c>
    </row>
    <row r="8" spans="1:5" ht="25.5" x14ac:dyDescent="0.25">
      <c r="A8" s="260" t="s">
        <v>376</v>
      </c>
      <c r="B8" s="261" t="s">
        <v>410</v>
      </c>
      <c r="C8" s="262">
        <v>1793.5</v>
      </c>
      <c r="D8" s="263">
        <v>2000</v>
      </c>
      <c r="E8" s="264">
        <v>0</v>
      </c>
    </row>
    <row r="9" spans="1:5" s="61" customFormat="1" ht="25.5" x14ac:dyDescent="0.25">
      <c r="A9" s="265" t="s">
        <v>378</v>
      </c>
      <c r="B9" s="266" t="s">
        <v>411</v>
      </c>
      <c r="C9" s="248">
        <v>1380</v>
      </c>
      <c r="D9" s="130">
        <v>0</v>
      </c>
      <c r="E9" s="144">
        <v>0</v>
      </c>
    </row>
    <row r="10" spans="1:5" s="69" customFormat="1" ht="25.5" x14ac:dyDescent="0.25">
      <c r="A10" s="265" t="s">
        <v>380</v>
      </c>
      <c r="B10" s="266" t="s">
        <v>412</v>
      </c>
      <c r="C10" s="248">
        <v>413.5</v>
      </c>
      <c r="D10" s="130">
        <v>2000</v>
      </c>
      <c r="E10" s="144">
        <v>0</v>
      </c>
    </row>
    <row r="11" spans="1:5" s="109" customFormat="1" ht="38.25" x14ac:dyDescent="0.25">
      <c r="A11" s="260" t="s">
        <v>382</v>
      </c>
      <c r="B11" s="261" t="s">
        <v>413</v>
      </c>
      <c r="C11" s="262">
        <v>206.5</v>
      </c>
      <c r="D11" s="263">
        <v>0</v>
      </c>
      <c r="E11" s="264">
        <v>0</v>
      </c>
    </row>
    <row r="12" spans="1:5" ht="25.5" x14ac:dyDescent="0.25">
      <c r="A12" s="265" t="s">
        <v>384</v>
      </c>
      <c r="B12" s="266" t="s">
        <v>414</v>
      </c>
      <c r="C12" s="248">
        <v>206.5</v>
      </c>
      <c r="D12" s="130">
        <v>0</v>
      </c>
      <c r="E12" s="144">
        <v>0</v>
      </c>
    </row>
    <row r="13" spans="1:5" ht="51" x14ac:dyDescent="0.25">
      <c r="A13" s="267" t="s">
        <v>117</v>
      </c>
      <c r="B13" s="268" t="s">
        <v>415</v>
      </c>
      <c r="C13" s="269">
        <v>150</v>
      </c>
      <c r="D13" s="242">
        <v>0</v>
      </c>
      <c r="E13" s="270">
        <v>0</v>
      </c>
    </row>
    <row r="14" spans="1:5" ht="38.25" x14ac:dyDescent="0.25">
      <c r="A14" s="260" t="s">
        <v>334</v>
      </c>
      <c r="B14" s="261" t="s">
        <v>416</v>
      </c>
      <c r="C14" s="262">
        <v>150</v>
      </c>
      <c r="D14" s="263">
        <v>0</v>
      </c>
      <c r="E14" s="264">
        <v>0</v>
      </c>
    </row>
    <row r="15" spans="1:5" ht="89.25" x14ac:dyDescent="0.25">
      <c r="A15" s="265" t="s">
        <v>336</v>
      </c>
      <c r="B15" s="266" t="s">
        <v>417</v>
      </c>
      <c r="C15" s="248">
        <v>150</v>
      </c>
      <c r="D15" s="130">
        <v>0</v>
      </c>
      <c r="E15" s="144">
        <v>0</v>
      </c>
    </row>
    <row r="16" spans="1:5" ht="51" x14ac:dyDescent="0.25">
      <c r="A16" s="267" t="s">
        <v>141</v>
      </c>
      <c r="B16" s="268" t="s">
        <v>418</v>
      </c>
      <c r="C16" s="269">
        <v>45</v>
      </c>
      <c r="D16" s="242">
        <v>0</v>
      </c>
      <c r="E16" s="270">
        <v>0</v>
      </c>
    </row>
    <row r="17" spans="1:5" ht="63.75" x14ac:dyDescent="0.25">
      <c r="A17" s="260" t="s">
        <v>310</v>
      </c>
      <c r="B17" s="261" t="s">
        <v>419</v>
      </c>
      <c r="C17" s="262">
        <v>45</v>
      </c>
      <c r="D17" s="263">
        <v>0</v>
      </c>
      <c r="E17" s="264">
        <v>0</v>
      </c>
    </row>
    <row r="18" spans="1:5" ht="39" thickBot="1" x14ac:dyDescent="0.3">
      <c r="A18" s="271" t="s">
        <v>312</v>
      </c>
      <c r="B18" s="272" t="s">
        <v>420</v>
      </c>
      <c r="C18" s="246">
        <v>45</v>
      </c>
      <c r="D18" s="162">
        <v>0</v>
      </c>
      <c r="E18" s="164">
        <v>0</v>
      </c>
    </row>
    <row r="19" spans="1:5" ht="15.75" thickBot="1" x14ac:dyDescent="0.3">
      <c r="A19" s="273" t="s">
        <v>207</v>
      </c>
      <c r="B19" s="274"/>
      <c r="C19" s="275">
        <v>2195</v>
      </c>
      <c r="D19" s="276">
        <v>2000</v>
      </c>
      <c r="E19" s="277">
        <v>0</v>
      </c>
    </row>
  </sheetData>
  <mergeCells count="3">
    <mergeCell ref="D1:E1"/>
    <mergeCell ref="D3:E3"/>
    <mergeCell ref="A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H3" sqref="H3:I3"/>
    </sheetView>
  </sheetViews>
  <sheetFormatPr defaultColWidth="8.85546875" defaultRowHeight="15" x14ac:dyDescent="0.25"/>
  <cols>
    <col min="1" max="1" width="32" style="109" customWidth="1"/>
    <col min="2" max="2" width="4.28515625" style="109" customWidth="1"/>
    <col min="3" max="3" width="4" style="109" customWidth="1"/>
    <col min="4" max="4" width="5.140625" style="109" customWidth="1"/>
    <col min="5" max="5" width="10.28515625" style="109" customWidth="1"/>
    <col min="6" max="6" width="4.7109375" style="109" customWidth="1"/>
    <col min="7" max="16384" width="8.85546875" style="109"/>
  </cols>
  <sheetData>
    <row r="1" spans="1:12" ht="15" customHeight="1" x14ac:dyDescent="0.25">
      <c r="A1" s="17"/>
      <c r="B1" s="17"/>
      <c r="C1" s="17"/>
      <c r="H1" s="318" t="s">
        <v>437</v>
      </c>
      <c r="I1" s="323"/>
    </row>
    <row r="2" spans="1:12" ht="15" customHeight="1" x14ac:dyDescent="0.3">
      <c r="A2" s="17"/>
      <c r="B2" s="17"/>
      <c r="C2" s="17"/>
      <c r="H2" s="218"/>
      <c r="I2" s="219"/>
    </row>
    <row r="3" spans="1:12" ht="36.4" customHeight="1" x14ac:dyDescent="0.25">
      <c r="A3" s="17"/>
      <c r="B3" s="17"/>
      <c r="C3" s="17"/>
      <c r="D3" s="120"/>
      <c r="H3" s="319" t="s">
        <v>449</v>
      </c>
      <c r="I3" s="323"/>
    </row>
    <row r="4" spans="1:12" ht="38.85" customHeight="1" x14ac:dyDescent="0.25">
      <c r="A4" s="344" t="s">
        <v>434</v>
      </c>
      <c r="B4" s="345"/>
      <c r="C4" s="345"/>
      <c r="D4" s="345"/>
      <c r="E4" s="345"/>
      <c r="F4" s="345"/>
      <c r="G4" s="328"/>
      <c r="H4" s="328"/>
      <c r="I4" s="328"/>
      <c r="J4" s="131"/>
      <c r="K4" s="131"/>
      <c r="L4" s="131"/>
    </row>
    <row r="5" spans="1:12" ht="18.75" customHeight="1" thickBot="1" x14ac:dyDescent="0.3">
      <c r="A5" s="35"/>
      <c r="B5" s="35"/>
      <c r="C5" s="35"/>
      <c r="D5" s="120"/>
      <c r="E5" s="9"/>
      <c r="F5" s="9"/>
      <c r="I5" s="278" t="s">
        <v>135</v>
      </c>
    </row>
    <row r="6" spans="1:12" ht="26.25" thickBot="1" x14ac:dyDescent="0.3">
      <c r="A6" s="279" t="s">
        <v>435</v>
      </c>
      <c r="B6" s="279" t="s">
        <v>49</v>
      </c>
      <c r="C6" s="280" t="s">
        <v>423</v>
      </c>
      <c r="D6" s="280" t="s">
        <v>44</v>
      </c>
      <c r="E6" s="279" t="s">
        <v>43</v>
      </c>
      <c r="F6" s="279" t="s">
        <v>42</v>
      </c>
      <c r="G6" s="152" t="s">
        <v>215</v>
      </c>
      <c r="H6" s="281" t="s">
        <v>296</v>
      </c>
      <c r="I6" s="282" t="s">
        <v>424</v>
      </c>
    </row>
    <row r="7" spans="1:12" ht="15.6" thickBot="1" x14ac:dyDescent="0.35">
      <c r="A7" s="283">
        <v>1</v>
      </c>
      <c r="B7" s="283">
        <v>2</v>
      </c>
      <c r="C7" s="284">
        <v>3</v>
      </c>
      <c r="D7" s="284">
        <v>4</v>
      </c>
      <c r="E7" s="283">
        <v>5</v>
      </c>
      <c r="F7" s="285">
        <v>6</v>
      </c>
      <c r="G7" s="286">
        <v>8</v>
      </c>
      <c r="H7" s="284">
        <v>9</v>
      </c>
      <c r="I7" s="284">
        <v>10</v>
      </c>
    </row>
    <row r="8" spans="1:12" x14ac:dyDescent="0.25">
      <c r="A8" s="287" t="s">
        <v>425</v>
      </c>
      <c r="B8" s="288">
        <v>460</v>
      </c>
      <c r="C8" s="342"/>
      <c r="D8" s="343"/>
      <c r="E8" s="289"/>
      <c r="F8" s="290"/>
      <c r="G8" s="291">
        <v>43225.7</v>
      </c>
      <c r="H8" s="291">
        <v>26704.3</v>
      </c>
      <c r="I8" s="292">
        <v>30264.799999999999</v>
      </c>
    </row>
    <row r="9" spans="1:12" ht="26.25" x14ac:dyDescent="0.25">
      <c r="A9" s="293" t="s">
        <v>47</v>
      </c>
      <c r="B9" s="294">
        <v>460</v>
      </c>
      <c r="C9" s="340"/>
      <c r="D9" s="341"/>
      <c r="E9" s="295"/>
      <c r="F9" s="296"/>
      <c r="G9" s="297">
        <v>43225.7</v>
      </c>
      <c r="H9" s="297">
        <v>26704.3</v>
      </c>
      <c r="I9" s="298">
        <v>30264.799999999999</v>
      </c>
    </row>
    <row r="10" spans="1:12" ht="102.75" x14ac:dyDescent="0.25">
      <c r="A10" s="299" t="s">
        <v>339</v>
      </c>
      <c r="B10" s="300">
        <v>460</v>
      </c>
      <c r="C10" s="301">
        <v>5</v>
      </c>
      <c r="D10" s="301">
        <v>1</v>
      </c>
      <c r="E10" s="302" t="s">
        <v>426</v>
      </c>
      <c r="F10" s="296">
        <v>410</v>
      </c>
      <c r="G10" s="303">
        <v>1175</v>
      </c>
      <c r="H10" s="303">
        <v>5874.9</v>
      </c>
      <c r="I10" s="298">
        <v>6658.3</v>
      </c>
    </row>
    <row r="11" spans="1:12" ht="39" x14ac:dyDescent="0.25">
      <c r="A11" s="299" t="s">
        <v>340</v>
      </c>
      <c r="B11" s="300">
        <v>460</v>
      </c>
      <c r="C11" s="301">
        <v>5</v>
      </c>
      <c r="D11" s="301">
        <v>1</v>
      </c>
      <c r="E11" s="302" t="s">
        <v>427</v>
      </c>
      <c r="F11" s="296">
        <v>410</v>
      </c>
      <c r="G11" s="303">
        <v>25369.1</v>
      </c>
      <c r="H11" s="303">
        <v>0</v>
      </c>
      <c r="I11" s="298">
        <v>0</v>
      </c>
    </row>
    <row r="12" spans="1:12" ht="64.5" x14ac:dyDescent="0.25">
      <c r="A12" s="299" t="s">
        <v>341</v>
      </c>
      <c r="B12" s="300">
        <v>460</v>
      </c>
      <c r="C12" s="301">
        <v>5</v>
      </c>
      <c r="D12" s="301">
        <v>1</v>
      </c>
      <c r="E12" s="302" t="s">
        <v>428</v>
      </c>
      <c r="F12" s="296">
        <v>410</v>
      </c>
      <c r="G12" s="303">
        <v>2410.1</v>
      </c>
      <c r="H12" s="303">
        <v>0</v>
      </c>
      <c r="I12" s="298">
        <v>0</v>
      </c>
    </row>
    <row r="13" spans="1:12" ht="90.75" thickBot="1" x14ac:dyDescent="0.3">
      <c r="A13" s="299" t="s">
        <v>436</v>
      </c>
      <c r="B13" s="300">
        <v>460</v>
      </c>
      <c r="C13" s="304">
        <v>4</v>
      </c>
      <c r="D13" s="304">
        <v>6</v>
      </c>
      <c r="E13" s="302" t="s">
        <v>433</v>
      </c>
      <c r="F13" s="296">
        <v>410</v>
      </c>
      <c r="G13" s="303">
        <v>9574.1</v>
      </c>
      <c r="H13" s="303">
        <v>0</v>
      </c>
      <c r="I13" s="298">
        <v>0</v>
      </c>
    </row>
    <row r="14" spans="1:12" ht="77.25" x14ac:dyDescent="0.25">
      <c r="A14" s="299" t="s">
        <v>343</v>
      </c>
      <c r="B14" s="300">
        <v>460</v>
      </c>
      <c r="C14" s="301">
        <v>5</v>
      </c>
      <c r="D14" s="301">
        <v>1</v>
      </c>
      <c r="E14" s="302" t="s">
        <v>429</v>
      </c>
      <c r="F14" s="296">
        <v>410</v>
      </c>
      <c r="G14" s="303">
        <v>4165.8999999999996</v>
      </c>
      <c r="H14" s="303">
        <v>20829.400000000001</v>
      </c>
      <c r="I14" s="298">
        <v>23606.5</v>
      </c>
    </row>
    <row r="15" spans="1:12" ht="39" x14ac:dyDescent="0.25">
      <c r="A15" s="299" t="s">
        <v>340</v>
      </c>
      <c r="B15" s="300">
        <v>460</v>
      </c>
      <c r="C15" s="301">
        <v>5</v>
      </c>
      <c r="D15" s="301">
        <v>1</v>
      </c>
      <c r="E15" s="302" t="s">
        <v>430</v>
      </c>
      <c r="F15" s="296">
        <v>410</v>
      </c>
      <c r="G15" s="303">
        <v>361</v>
      </c>
      <c r="H15" s="303">
        <v>0</v>
      </c>
      <c r="I15" s="298">
        <v>0</v>
      </c>
    </row>
    <row r="16" spans="1:12" ht="64.5" x14ac:dyDescent="0.25">
      <c r="A16" s="299" t="s">
        <v>341</v>
      </c>
      <c r="B16" s="300">
        <v>460</v>
      </c>
      <c r="C16" s="301">
        <v>5</v>
      </c>
      <c r="D16" s="301">
        <v>1</v>
      </c>
      <c r="E16" s="302" t="s">
        <v>431</v>
      </c>
      <c r="F16" s="296">
        <v>410</v>
      </c>
      <c r="G16" s="303">
        <v>34.5</v>
      </c>
      <c r="H16" s="303">
        <v>0</v>
      </c>
      <c r="I16" s="298">
        <v>0</v>
      </c>
    </row>
    <row r="17" spans="1:9" ht="90.75" thickBot="1" x14ac:dyDescent="0.3">
      <c r="A17" s="305" t="s">
        <v>436</v>
      </c>
      <c r="B17" s="306">
        <v>460</v>
      </c>
      <c r="C17" s="304">
        <v>4</v>
      </c>
      <c r="D17" s="304">
        <v>6</v>
      </c>
      <c r="E17" s="307" t="s">
        <v>432</v>
      </c>
      <c r="F17" s="308">
        <v>410</v>
      </c>
      <c r="G17" s="309">
        <v>136</v>
      </c>
      <c r="H17" s="309">
        <v>0</v>
      </c>
      <c r="I17" s="310">
        <v>0</v>
      </c>
    </row>
  </sheetData>
  <mergeCells count="5">
    <mergeCell ref="C9:D9"/>
    <mergeCell ref="C8:D8"/>
    <mergeCell ref="A4:I4"/>
    <mergeCell ref="H1:I1"/>
    <mergeCell ref="H3:I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6" customFormat="1" ht="21" customHeight="1" x14ac:dyDescent="0.25">
      <c r="C1" s="318" t="s">
        <v>438</v>
      </c>
      <c r="D1" s="318"/>
      <c r="E1" s="318"/>
    </row>
    <row r="2" spans="1:5" x14ac:dyDescent="0.3">
      <c r="A2" s="9"/>
      <c r="B2" s="20"/>
      <c r="C2" s="132"/>
      <c r="D2" s="15"/>
      <c r="E2" s="15"/>
    </row>
    <row r="3" spans="1:5" ht="54.75" customHeight="1" x14ac:dyDescent="0.25">
      <c r="A3" s="21"/>
      <c r="B3" s="20"/>
      <c r="C3" s="319" t="s">
        <v>453</v>
      </c>
      <c r="D3" s="319"/>
      <c r="E3" s="319"/>
    </row>
    <row r="4" spans="1:5" ht="45.75" customHeight="1" x14ac:dyDescent="0.25">
      <c r="A4" s="346" t="s">
        <v>439</v>
      </c>
      <c r="B4" s="346"/>
      <c r="C4" s="346"/>
      <c r="D4" s="346"/>
      <c r="E4" s="346"/>
    </row>
    <row r="5" spans="1:5" ht="15.75" thickBot="1" x14ac:dyDescent="0.3">
      <c r="A5" s="9"/>
      <c r="B5" s="9"/>
      <c r="E5" s="10" t="s">
        <v>135</v>
      </c>
    </row>
    <row r="6" spans="1:5" ht="26.25" thickBot="1" x14ac:dyDescent="0.3">
      <c r="A6" s="97" t="s">
        <v>55</v>
      </c>
      <c r="B6" s="98" t="s">
        <v>74</v>
      </c>
      <c r="C6" s="99">
        <v>2022</v>
      </c>
      <c r="D6" s="99">
        <v>2023</v>
      </c>
      <c r="E6" s="100">
        <v>2024</v>
      </c>
    </row>
    <row r="7" spans="1:5" ht="25.5" x14ac:dyDescent="0.25">
      <c r="A7" s="93" t="s">
        <v>75</v>
      </c>
      <c r="B7" s="94"/>
      <c r="C7" s="95"/>
      <c r="D7" s="95"/>
      <c r="E7" s="96"/>
    </row>
    <row r="8" spans="1:5" x14ac:dyDescent="0.25">
      <c r="A8" s="24" t="s">
        <v>76</v>
      </c>
      <c r="B8" s="22"/>
      <c r="C8" s="91"/>
      <c r="D8" s="91"/>
      <c r="E8" s="90"/>
    </row>
    <row r="9" spans="1:5" ht="63.75" x14ac:dyDescent="0.25">
      <c r="A9" s="23" t="s">
        <v>77</v>
      </c>
      <c r="B9" s="22" t="s">
        <v>78</v>
      </c>
      <c r="C9" s="91"/>
      <c r="D9" s="91"/>
      <c r="E9" s="90"/>
    </row>
    <row r="10" spans="1:5" ht="51" x14ac:dyDescent="0.25">
      <c r="A10" s="23" t="s">
        <v>79</v>
      </c>
      <c r="B10" s="22" t="s">
        <v>80</v>
      </c>
      <c r="C10" s="91">
        <v>10000</v>
      </c>
      <c r="D10" s="91"/>
      <c r="E10" s="90"/>
    </row>
    <row r="11" spans="1:5" x14ac:dyDescent="0.25">
      <c r="A11" s="24" t="s">
        <v>81</v>
      </c>
      <c r="B11" s="22"/>
      <c r="C11" s="91"/>
      <c r="D11" s="91"/>
      <c r="E11" s="90"/>
    </row>
    <row r="12" spans="1:5" ht="63.75" x14ac:dyDescent="0.25">
      <c r="A12" s="23" t="s">
        <v>82</v>
      </c>
      <c r="B12" s="22" t="s">
        <v>83</v>
      </c>
      <c r="C12" s="91"/>
      <c r="D12" s="91"/>
      <c r="E12" s="90"/>
    </row>
    <row r="13" spans="1:5" ht="51" x14ac:dyDescent="0.25">
      <c r="A13" s="23" t="s">
        <v>84</v>
      </c>
      <c r="B13" s="22" t="s">
        <v>85</v>
      </c>
      <c r="C13" s="91">
        <v>10000</v>
      </c>
      <c r="D13" s="91"/>
      <c r="E13" s="90"/>
    </row>
    <row r="14" spans="1:5" x14ac:dyDescent="0.25">
      <c r="A14" s="24" t="s">
        <v>86</v>
      </c>
      <c r="B14" s="22" t="s">
        <v>87</v>
      </c>
      <c r="C14" s="91">
        <v>0</v>
      </c>
      <c r="D14" s="91"/>
      <c r="E14" s="90"/>
    </row>
    <row r="15" spans="1:5" ht="38.25" x14ac:dyDescent="0.25">
      <c r="A15" s="23" t="s">
        <v>53</v>
      </c>
      <c r="B15" s="22" t="s">
        <v>88</v>
      </c>
      <c r="C15" s="91">
        <v>888113.1</v>
      </c>
      <c r="D15" s="91">
        <v>618940.80000000005</v>
      </c>
      <c r="E15" s="90">
        <v>646188.80000000005</v>
      </c>
    </row>
    <row r="16" spans="1:5" ht="39" thickBot="1" x14ac:dyDescent="0.3">
      <c r="A16" s="52" t="s">
        <v>89</v>
      </c>
      <c r="B16" s="53" t="s">
        <v>90</v>
      </c>
      <c r="C16" s="92">
        <v>888113.1</v>
      </c>
      <c r="D16" s="91">
        <v>618940.80000000005</v>
      </c>
      <c r="E16" s="90">
        <v>646188.80000000005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2" sqref="F2:G2"/>
    </sheetView>
  </sheetViews>
  <sheetFormatPr defaultRowHeight="15" x14ac:dyDescent="0.25"/>
  <cols>
    <col min="1" max="1" width="18" customWidth="1"/>
    <col min="2" max="2" width="10.7109375" style="16" customWidth="1"/>
    <col min="3" max="3" width="12.140625" customWidth="1"/>
    <col min="4" max="4" width="10.7109375" customWidth="1"/>
    <col min="5" max="5" width="12" customWidth="1"/>
    <col min="6" max="6" width="10.85546875" customWidth="1"/>
    <col min="7" max="7" width="12.140625" customWidth="1"/>
  </cols>
  <sheetData>
    <row r="1" spans="1:8" ht="21" customHeight="1" x14ac:dyDescent="0.25">
      <c r="A1" s="25"/>
      <c r="B1" s="25"/>
      <c r="C1" s="8"/>
      <c r="F1" s="318" t="s">
        <v>440</v>
      </c>
      <c r="G1" s="318"/>
    </row>
    <row r="2" spans="1:8" ht="41.45" customHeight="1" x14ac:dyDescent="0.25">
      <c r="A2" s="26"/>
      <c r="B2" s="26"/>
      <c r="C2" s="8"/>
      <c r="F2" s="319" t="s">
        <v>453</v>
      </c>
      <c r="G2" s="354"/>
      <c r="H2" s="214"/>
    </row>
    <row r="3" spans="1:8" ht="45.6" customHeight="1" x14ac:dyDescent="0.3">
      <c r="A3" s="9"/>
      <c r="B3" s="9"/>
      <c r="C3" s="7"/>
    </row>
    <row r="4" spans="1:8" x14ac:dyDescent="0.3">
      <c r="A4" s="9"/>
      <c r="B4" s="9"/>
      <c r="C4" s="9"/>
    </row>
    <row r="5" spans="1:8" ht="29.1" customHeight="1" x14ac:dyDescent="0.25">
      <c r="A5" s="312" t="s">
        <v>441</v>
      </c>
      <c r="B5" s="312"/>
      <c r="C5" s="312"/>
      <c r="D5" s="312"/>
      <c r="E5" s="312"/>
      <c r="F5" s="312"/>
      <c r="G5" s="312"/>
    </row>
    <row r="6" spans="1:8" s="89" customFormat="1" ht="33" customHeight="1" x14ac:dyDescent="0.3">
      <c r="A6" s="75"/>
      <c r="B6" s="75"/>
      <c r="C6" s="76"/>
    </row>
    <row r="7" spans="1:8" s="89" customFormat="1" ht="33" customHeight="1" thickBot="1" x14ac:dyDescent="0.3">
      <c r="A7" s="75"/>
      <c r="B7" s="75"/>
      <c r="C7" s="76"/>
      <c r="G7" s="10" t="s">
        <v>135</v>
      </c>
    </row>
    <row r="8" spans="1:8" ht="15.75" thickBot="1" x14ac:dyDescent="0.3">
      <c r="A8" s="347" t="s">
        <v>110</v>
      </c>
      <c r="B8" s="349">
        <v>2022</v>
      </c>
      <c r="C8" s="353"/>
      <c r="D8" s="349">
        <v>2023</v>
      </c>
      <c r="E8" s="350"/>
      <c r="F8" s="351">
        <v>2024</v>
      </c>
      <c r="G8" s="352"/>
    </row>
    <row r="9" spans="1:8" ht="56.1" customHeight="1" thickBot="1" x14ac:dyDescent="0.3">
      <c r="A9" s="348"/>
      <c r="B9" s="102" t="s">
        <v>94</v>
      </c>
      <c r="C9" s="102" t="s">
        <v>91</v>
      </c>
      <c r="D9" s="103" t="s">
        <v>94</v>
      </c>
      <c r="E9" s="102" t="s">
        <v>91</v>
      </c>
      <c r="F9" s="103" t="s">
        <v>94</v>
      </c>
      <c r="G9" s="104" t="s">
        <v>91</v>
      </c>
    </row>
    <row r="10" spans="1:8" ht="51.75" x14ac:dyDescent="0.25">
      <c r="A10" s="30" t="s">
        <v>92</v>
      </c>
      <c r="B10" s="31">
        <v>10000</v>
      </c>
      <c r="C10" s="32">
        <v>10000</v>
      </c>
      <c r="D10" s="31">
        <v>0</v>
      </c>
      <c r="E10" s="32">
        <v>0</v>
      </c>
      <c r="F10" s="31">
        <v>0</v>
      </c>
      <c r="G10" s="105">
        <v>0</v>
      </c>
    </row>
    <row r="11" spans="1:8" ht="77.25" x14ac:dyDescent="0.25">
      <c r="A11" s="27" t="s">
        <v>93</v>
      </c>
      <c r="B11" s="28">
        <v>0</v>
      </c>
      <c r="C11" s="29">
        <v>0</v>
      </c>
      <c r="D11" s="28">
        <v>0</v>
      </c>
      <c r="E11" s="29">
        <v>0</v>
      </c>
      <c r="F11" s="28">
        <v>0</v>
      </c>
      <c r="G11" s="106">
        <v>0</v>
      </c>
    </row>
  </sheetData>
  <mergeCells count="7">
    <mergeCell ref="A8:A9"/>
    <mergeCell ref="A5:G5"/>
    <mergeCell ref="F1:G1"/>
    <mergeCell ref="D8:E8"/>
    <mergeCell ref="F8:G8"/>
    <mergeCell ref="B8:C8"/>
    <mergeCell ref="F2:G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2" sqref="G2:H2"/>
    </sheetView>
  </sheetViews>
  <sheetFormatPr defaultRowHeight="15" x14ac:dyDescent="0.25"/>
  <cols>
    <col min="1" max="1" width="4.42578125" customWidth="1"/>
    <col min="2" max="2" width="11" customWidth="1"/>
    <col min="3" max="3" width="10.28515625" customWidth="1"/>
    <col min="4" max="4" width="9.7109375" customWidth="1"/>
    <col min="5" max="5" width="11.42578125" customWidth="1"/>
    <col min="6" max="6" width="13.28515625" customWidth="1"/>
    <col min="7" max="7" width="11.7109375" customWidth="1"/>
    <col min="8" max="8" width="14.85546875" customWidth="1"/>
  </cols>
  <sheetData>
    <row r="1" spans="1:8" x14ac:dyDescent="0.25">
      <c r="H1" s="311" t="s">
        <v>442</v>
      </c>
    </row>
    <row r="2" spans="1:8" ht="36.950000000000003" customHeight="1" x14ac:dyDescent="0.25">
      <c r="A2" s="133"/>
      <c r="G2" s="319" t="s">
        <v>454</v>
      </c>
      <c r="H2" s="319"/>
    </row>
    <row r="3" spans="1:8" x14ac:dyDescent="0.3">
      <c r="A3" s="133"/>
    </row>
    <row r="4" spans="1:8" ht="48.2" customHeight="1" x14ac:dyDescent="0.25">
      <c r="A4" s="321" t="s">
        <v>443</v>
      </c>
      <c r="B4" s="355"/>
      <c r="C4" s="355"/>
      <c r="D4" s="355"/>
      <c r="E4" s="355"/>
      <c r="F4" s="355"/>
      <c r="G4" s="355"/>
      <c r="H4" s="355"/>
    </row>
    <row r="5" spans="1:8" ht="15.75" thickBot="1" x14ac:dyDescent="0.3">
      <c r="A5" s="134"/>
      <c r="B5" s="9"/>
      <c r="C5" s="9"/>
      <c r="D5" s="9"/>
      <c r="E5" s="9"/>
      <c r="F5" s="9"/>
      <c r="G5" s="9"/>
      <c r="H5" s="142" t="s">
        <v>135</v>
      </c>
    </row>
    <row r="6" spans="1:8" ht="114" customHeight="1" thickBot="1" x14ac:dyDescent="0.3">
      <c r="A6" s="356" t="s">
        <v>209</v>
      </c>
      <c r="B6" s="356" t="s">
        <v>210</v>
      </c>
      <c r="C6" s="358" t="s">
        <v>211</v>
      </c>
      <c r="D6" s="359"/>
      <c r="E6" s="360"/>
      <c r="F6" s="356" t="s">
        <v>212</v>
      </c>
      <c r="G6" s="356" t="s">
        <v>213</v>
      </c>
      <c r="H6" s="356" t="s">
        <v>214</v>
      </c>
    </row>
    <row r="7" spans="1:8" ht="15.75" thickBot="1" x14ac:dyDescent="0.3">
      <c r="A7" s="357"/>
      <c r="B7" s="357"/>
      <c r="C7" s="135">
        <v>2022</v>
      </c>
      <c r="D7" s="136">
        <v>2023</v>
      </c>
      <c r="E7" s="136">
        <v>2024</v>
      </c>
      <c r="F7" s="357"/>
      <c r="G7" s="357"/>
      <c r="H7" s="357"/>
    </row>
    <row r="8" spans="1:8" ht="15.6" thickBot="1" x14ac:dyDescent="0.35">
      <c r="A8" s="137">
        <v>1</v>
      </c>
      <c r="B8" s="135">
        <v>2</v>
      </c>
      <c r="C8" s="135">
        <v>3</v>
      </c>
      <c r="D8" s="135">
        <v>4</v>
      </c>
      <c r="E8" s="135">
        <v>5</v>
      </c>
      <c r="F8" s="135">
        <v>6</v>
      </c>
      <c r="G8" s="135">
        <v>7</v>
      </c>
      <c r="H8" s="135">
        <v>8</v>
      </c>
    </row>
    <row r="9" spans="1:8" ht="15.75" thickBot="1" x14ac:dyDescent="0.3">
      <c r="A9" s="137"/>
      <c r="B9" s="138"/>
      <c r="C9" s="135">
        <v>0</v>
      </c>
      <c r="D9" s="135">
        <v>0</v>
      </c>
      <c r="E9" s="135">
        <v>0</v>
      </c>
      <c r="F9" s="138"/>
      <c r="G9" s="135"/>
      <c r="H9" s="139"/>
    </row>
    <row r="10" spans="1:8" ht="15.75" thickBot="1" x14ac:dyDescent="0.3">
      <c r="A10" s="137"/>
      <c r="B10" s="138" t="s">
        <v>50</v>
      </c>
      <c r="C10" s="135">
        <v>0</v>
      </c>
      <c r="D10" s="135">
        <v>0</v>
      </c>
      <c r="E10" s="135">
        <v>0</v>
      </c>
      <c r="F10" s="135" t="s">
        <v>216</v>
      </c>
      <c r="G10" s="135" t="s">
        <v>216</v>
      </c>
      <c r="H10" s="135" t="s">
        <v>216</v>
      </c>
    </row>
    <row r="11" spans="1:8" x14ac:dyDescent="0.25">
      <c r="A11" s="134"/>
    </row>
    <row r="12" spans="1:8" ht="15.75" x14ac:dyDescent="0.25">
      <c r="A12" s="140" t="s">
        <v>217</v>
      </c>
    </row>
    <row r="13" spans="1:8" ht="15.75" x14ac:dyDescent="0.25">
      <c r="A13" s="140"/>
    </row>
    <row r="14" spans="1:8" ht="15.75" x14ac:dyDescent="0.25">
      <c r="A14" s="141"/>
    </row>
    <row r="15" spans="1:8" ht="15.75" x14ac:dyDescent="0.25">
      <c r="A15" s="140"/>
    </row>
    <row r="16" spans="1:8" ht="15.75" x14ac:dyDescent="0.25">
      <c r="A16" s="140"/>
    </row>
  </sheetData>
  <mergeCells count="8">
    <mergeCell ref="G2:H2"/>
    <mergeCell ref="A4:H4"/>
    <mergeCell ref="A6:A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пр.1нормативы</vt:lpstr>
      <vt:lpstr>пр.2подвид</vt:lpstr>
      <vt:lpstr>пр.3РПР2022</vt:lpstr>
      <vt:lpstr>пр.4ЦСР2022</vt:lpstr>
      <vt:lpstr>пр.5вед2022</vt:lpstr>
      <vt:lpstr>пр.6публичн</vt:lpstr>
      <vt:lpstr>пр.7дотация2022</vt:lpstr>
      <vt:lpstr>пр.8администр2021</vt:lpstr>
      <vt:lpstr>пр.9военкомат2022</vt:lpstr>
      <vt:lpstr>пр.10благоустр</vt:lpstr>
      <vt:lpstr>пр.11сбаланс</vt:lpstr>
      <vt:lpstr>пр.12ЦП2022</vt:lpstr>
      <vt:lpstr>пр.13капвложения</vt:lpstr>
      <vt:lpstr>пр.14ист2022</vt:lpstr>
      <vt:lpstr>пр.15заимст2022</vt:lpstr>
      <vt:lpstr>пр.22гарантии</vt:lpstr>
      <vt:lpstr>пр.3РПР2022!Область_печати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2021-11-23T05:09:58Z</cp:lastPrinted>
  <dcterms:created xsi:type="dcterms:W3CDTF">2015-11-20T03:15:53Z</dcterms:created>
  <dcterms:modified xsi:type="dcterms:W3CDTF">2021-11-26T07:07:21Z</dcterms:modified>
</cp:coreProperties>
</file>